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A84DE76E-2C02-4F77-A481-95D0778A6BE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------------------------" sheetId="3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3" l="1"/>
  <c r="B34" i="3" s="1"/>
  <c r="F29" i="3"/>
  <c r="A22" i="3"/>
  <c r="F17" i="3"/>
  <c r="F34" i="3" l="1"/>
  <c r="F37" i="3" s="1"/>
  <c r="E37" i="3" s="1"/>
  <c r="B22" i="3"/>
  <c r="F22" i="3"/>
  <c r="F25" i="3" s="1"/>
  <c r="E25" i="3" s="1"/>
  <c r="A94" i="3"/>
  <c r="F89" i="3"/>
  <c r="A82" i="3"/>
  <c r="F77" i="3"/>
  <c r="A69" i="3"/>
  <c r="F64" i="3"/>
  <c r="G37" i="3" l="1"/>
  <c r="H37" i="3"/>
  <c r="E34" i="3"/>
  <c r="B69" i="3"/>
  <c r="G25" i="3"/>
  <c r="H25" i="3"/>
  <c r="E22" i="3"/>
  <c r="B94" i="3"/>
  <c r="F94" i="3" s="1"/>
  <c r="F97" i="3" s="1"/>
  <c r="E97" i="3" s="1"/>
  <c r="B82" i="3"/>
  <c r="E72" i="3"/>
  <c r="F69" i="3"/>
  <c r="F72" i="3" s="1"/>
  <c r="A57" i="3"/>
  <c r="F52" i="3"/>
  <c r="H34" i="3" l="1"/>
  <c r="G34" i="3"/>
  <c r="G22" i="3"/>
  <c r="H22" i="3"/>
  <c r="E94" i="3"/>
  <c r="G94" i="3" s="1"/>
  <c r="H97" i="3"/>
  <c r="G97" i="3"/>
  <c r="F82" i="3"/>
  <c r="F85" i="3" s="1"/>
  <c r="E85" i="3" s="1"/>
  <c r="G85" i="3" s="1"/>
  <c r="E69" i="3"/>
  <c r="H72" i="3"/>
  <c r="G72" i="3"/>
  <c r="B57" i="3"/>
  <c r="F57" i="3" s="1"/>
  <c r="A45" i="3"/>
  <c r="F40" i="3"/>
  <c r="D13" i="3"/>
  <c r="D12" i="3"/>
  <c r="D11" i="3"/>
  <c r="D10" i="3"/>
  <c r="D6" i="3"/>
  <c r="D5" i="3"/>
  <c r="D4" i="3"/>
  <c r="D3" i="3"/>
  <c r="J4" i="3"/>
  <c r="J5" i="3"/>
  <c r="J6" i="3"/>
  <c r="J3" i="3"/>
  <c r="J11" i="3"/>
  <c r="J12" i="3"/>
  <c r="J13" i="3"/>
  <c r="J10" i="3"/>
  <c r="H94" i="3" l="1"/>
  <c r="F60" i="3"/>
  <c r="E60" i="3" s="1"/>
  <c r="H85" i="3"/>
  <c r="E82" i="3"/>
  <c r="H82" i="3" s="1"/>
  <c r="H69" i="3"/>
  <c r="G69" i="3"/>
  <c r="E57" i="3"/>
  <c r="B45" i="3"/>
  <c r="F45" i="3" s="1"/>
  <c r="F48" i="3" s="1"/>
  <c r="E48" i="3" s="1"/>
  <c r="G60" i="3" l="1"/>
  <c r="H60" i="3"/>
  <c r="G82" i="3"/>
  <c r="G57" i="3"/>
  <c r="H57" i="3"/>
  <c r="H48" i="3"/>
  <c r="G48" i="3"/>
  <c r="E45" i="3"/>
  <c r="G45" i="3" l="1"/>
  <c r="H45" i="3"/>
</calcChain>
</file>

<file path=xl/sharedStrings.xml><?xml version="1.0" encoding="utf-8"?>
<sst xmlns="http://schemas.openxmlformats.org/spreadsheetml/2006/main" count="212" uniqueCount="43">
  <si>
    <t>基础怒气（释出+雷鸣齐射）</t>
  </si>
  <si>
    <t>档位加成</t>
  </si>
  <si>
    <t>尿布头加成</t>
  </si>
  <si>
    <t>最终耗怒</t>
  </si>
  <si>
    <t>＞怒气上限</t>
  </si>
  <si>
    <t>＜怒气上限</t>
  </si>
  <si>
    <t>结果</t>
  </si>
  <si>
    <t>＝怒气上限</t>
  </si>
  <si>
    <t>基础蓝量</t>
  </si>
  <si>
    <t>宝石1</t>
  </si>
  <si>
    <t>宝石2</t>
  </si>
  <si>
    <t>宝石3</t>
  </si>
  <si>
    <t>宝石4</t>
  </si>
  <si>
    <t>大法师（6%总蓝量）</t>
  </si>
  <si>
    <t>人物总未保留蓝量</t>
  </si>
  <si>
    <t>大法师本身增耗</t>
  </si>
  <si>
    <t>宝石1-4总系数</t>
  </si>
  <si>
    <t>模拟蓝耗</t>
  </si>
  <si>
    <t>分歧大法师</t>
  </si>
  <si>
    <t>第一次刀阵蓝耗</t>
  </si>
  <si>
    <t>尿布头增耗</t>
  </si>
  <si>
    <t>档位1</t>
  </si>
  <si>
    <t>档位2</t>
  </si>
  <si>
    <t>第二次刀阵蓝耗-7档</t>
  </si>
  <si>
    <t>第二次刀阵蓝耗-8档</t>
  </si>
  <si>
    <t>差值</t>
  </si>
  <si>
    <t>差值2</t>
  </si>
  <si>
    <t>1400-1600档 档位加成为7/ 基础耗怒9</t>
  </si>
  <si>
    <t>X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</si>
  <si>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验算-2 </t>
    </r>
    <r>
      <rPr>
        <i/>
        <sz val="11"/>
        <color theme="1"/>
        <rFont val="Calibri"/>
        <family val="2"/>
        <scheme val="minor"/>
      </rPr>
      <t>1400-1600档 档位加成为7 / 基础耗怒10</t>
    </r>
    <r>
      <rPr>
        <sz val="11"/>
        <color theme="1"/>
        <rFont val="Calibri"/>
        <family val="2"/>
        <scheme val="minor"/>
      </rPr>
      <t xml:space="preserve"> / 3*140%+130%</t>
    </r>
  </si>
  <si>
    <t>其它魔力减耗（天赋+珠宝）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</si>
  <si>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验算-3   </t>
    </r>
    <r>
      <rPr>
        <i/>
        <sz val="11"/>
        <color theme="1"/>
        <rFont val="Calibri"/>
        <family val="2"/>
        <scheme val="minor"/>
      </rPr>
      <t>1600-1800档 档位加成为8/ 基础耗怒10</t>
    </r>
    <r>
      <rPr>
        <sz val="11"/>
        <color theme="1"/>
        <rFont val="Calibri"/>
        <family val="2"/>
        <scheme val="minor"/>
      </rPr>
      <t>/ 3*140%+1*130%</t>
    </r>
  </si>
  <si>
    <t>1600-1800档 档位加成为8/ 基础耗怒9 /验算1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</si>
  <si>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验算-4 </t>
    </r>
    <r>
      <rPr>
        <i/>
        <sz val="11"/>
        <color theme="1"/>
        <rFont val="Calibri"/>
        <family val="2"/>
        <scheme val="minor"/>
      </rPr>
      <t>1400-1600档 档位加成为7 / 基础耗怒10</t>
    </r>
    <r>
      <rPr>
        <sz val="11"/>
        <color theme="1"/>
        <rFont val="Calibri"/>
        <family val="2"/>
        <scheme val="minor"/>
      </rPr>
      <t xml:space="preserve"> / 3*140%+130%  </t>
    </r>
    <r>
      <rPr>
        <b/>
        <u/>
        <sz val="11"/>
        <color rgb="FFFF0000"/>
        <rFont val="Calibri"/>
        <family val="2"/>
        <scheme val="minor"/>
      </rPr>
      <t>增耗</t>
    </r>
  </si>
  <si>
    <t>第二次差值+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</si>
  <si>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验算-5 </t>
    </r>
    <r>
      <rPr>
        <i/>
        <sz val="11"/>
        <color theme="1"/>
        <rFont val="Calibri"/>
        <family val="2"/>
        <scheme val="minor"/>
      </rPr>
      <t>1400-1600档 档位加成为7 / 基础耗怒10</t>
    </r>
    <r>
      <rPr>
        <sz val="11"/>
        <color theme="1"/>
        <rFont val="Calibri"/>
        <family val="2"/>
        <scheme val="minor"/>
      </rPr>
      <t xml:space="preserve"> / 3*140%+130%  </t>
    </r>
    <r>
      <rPr>
        <b/>
        <u/>
        <sz val="11"/>
        <color rgb="FFFF0000"/>
        <rFont val="Calibri"/>
        <family val="2"/>
        <scheme val="minor"/>
      </rPr>
      <t>增耗</t>
    </r>
  </si>
  <si>
    <t>其它魔力增耗（天赋+珠宝）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</si>
  <si>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验算-6 </t>
    </r>
    <r>
      <rPr>
        <i/>
        <sz val="11"/>
        <color theme="1"/>
        <rFont val="Calibri"/>
        <family val="2"/>
        <scheme val="minor"/>
      </rPr>
      <t>1400-1600档 档位加成为7 / 基础耗怒10</t>
    </r>
    <r>
      <rPr>
        <sz val="11"/>
        <color theme="1"/>
        <rFont val="Calibri"/>
        <family val="2"/>
        <scheme val="minor"/>
      </rPr>
      <t xml:space="preserve"> / 3*140%+130%  </t>
    </r>
    <r>
      <rPr>
        <b/>
        <u/>
        <sz val="11"/>
        <color rgb="FFFF0000"/>
        <rFont val="Calibri"/>
        <family val="2"/>
        <scheme val="minor"/>
      </rPr>
      <t>增耗</t>
    </r>
  </si>
  <si>
    <t>实现参考数据：
57%尿布头+3颗130%宝石+1颗140%宝石：
10230总蓝量；20品分歧大法师；5%增耗天赋点</t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</si>
  <si>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验算-1 </t>
    </r>
    <r>
      <rPr>
        <i/>
        <sz val="11"/>
        <color theme="1"/>
        <rFont val="Calibri"/>
        <family val="2"/>
        <scheme val="minor"/>
      </rPr>
      <t>1600-1800档 档位加成为7 / 基础耗怒10</t>
    </r>
    <r>
      <rPr>
        <sz val="11"/>
        <color theme="1"/>
        <rFont val="Calibri"/>
        <family val="2"/>
        <scheme val="minor"/>
      </rPr>
      <t xml:space="preserve"> / 3*130%+140%  </t>
    </r>
    <r>
      <rPr>
        <b/>
        <u/>
        <sz val="11"/>
        <color rgb="FFFF0000"/>
        <rFont val="Calibri"/>
        <family val="2"/>
        <scheme val="minor"/>
      </rPr>
      <t>增耗</t>
    </r>
  </si>
  <si>
    <r>
      <t xml:space="preserve"> </t>
    </r>
    <r>
      <rPr>
        <b/>
        <u/>
        <sz val="11"/>
        <color theme="1"/>
        <rFont val="Calibri"/>
        <family val="2"/>
        <scheme val="minor"/>
      </rPr>
      <t xml:space="preserve">验算-2 </t>
    </r>
    <r>
      <rPr>
        <i/>
        <sz val="11"/>
        <color theme="1"/>
        <rFont val="Calibri"/>
        <family val="2"/>
        <scheme val="minor"/>
      </rPr>
      <t>1600-1800档 档位加成为7 / 基础耗怒10</t>
    </r>
    <r>
      <rPr>
        <sz val="11"/>
        <color theme="1"/>
        <rFont val="Calibri"/>
        <family val="2"/>
        <scheme val="minor"/>
      </rPr>
      <t xml:space="preserve"> / 3*130%+140%  </t>
    </r>
    <r>
      <rPr>
        <b/>
        <u/>
        <sz val="11"/>
        <color rgb="FFFF0000"/>
        <rFont val="Calibri"/>
        <family val="2"/>
        <scheme val="minor"/>
      </rPr>
      <t>增耗</t>
    </r>
  </si>
  <si>
    <r>
      <t xml:space="preserve">1400-1600档 档位加成为7 / 基础耗怒10 / </t>
    </r>
    <r>
      <rPr>
        <b/>
        <sz val="11"/>
        <color rgb="FFFF0000"/>
        <rFont val="Calibri"/>
        <family val="2"/>
        <scheme val="minor"/>
      </rPr>
      <t>目前不可实现</t>
    </r>
  </si>
  <si>
    <r>
      <t>1600-1800档 档位加成为8 / 基础耗怒10 /</t>
    </r>
    <r>
      <rPr>
        <b/>
        <sz val="11"/>
        <color rgb="FFFF0000"/>
        <rFont val="Calibri"/>
        <family val="2"/>
        <scheme val="minor"/>
      </rPr>
      <t>目前不可实现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</si>
</sst>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7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7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7" xfId="0" applyBorder="1"/>
    <xf numFmtId="0" fontId="0" fillId="0" borderId="0" xfId="0" applyBorder="1"/>
    <xf numFmtId="0" fontId="0" fillId="0" borderId="9" xfId="0" applyBorder="1"/>
    <xf numFmtId="0" fontId="0" fillId="0" borderId="11" xfId="0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/>
    <xf numFmtId="0" fontId="2" fillId="3" borderId="1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8" xfId="0" applyFont="1" applyFill="1" applyBorder="1"/>
    <xf numFmtId="9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8" xfId="0" applyBorder="1"/>
    <xf numFmtId="9" fontId="0" fillId="0" borderId="0" xfId="0" applyNumberFormat="1" applyBorder="1"/>
    <xf numFmtId="164" fontId="0" fillId="0" borderId="0" xfId="0" applyNumberFormat="1" applyBorder="1"/>
    <xf numFmtId="0" fontId="0" fillId="5" borderId="0" xfId="0" applyFill="1" applyBorder="1"/>
    <xf numFmtId="0" fontId="2" fillId="4" borderId="1" xfId="0" applyFont="1" applyFill="1" applyBorder="1"/>
    <xf numFmtId="0" fontId="4" fillId="0" borderId="0" xfId="0" applyFont="1" applyBorder="1"/>
    <xf numFmtId="0" fontId="4" fillId="5" borderId="11" xfId="0" applyFont="1" applyFill="1" applyBorder="1"/>
    <xf numFmtId="0" fontId="0" fillId="5" borderId="9" xfId="0" applyFill="1" applyBorder="1"/>
    <xf numFmtId="0" fontId="4" fillId="5" borderId="0" xfId="0" applyFont="1" applyFill="1" applyBorder="1"/>
    <xf numFmtId="0" fontId="6" fillId="6" borderId="10" xfId="0" applyFont="1" applyFill="1" applyBorder="1"/>
    <xf numFmtId="0" fontId="6" fillId="6" borderId="5" xfId="0" applyFont="1" applyFill="1" applyBorder="1"/>
    <xf numFmtId="0" fontId="6" fillId="6" borderId="7" xfId="0" applyFont="1" applyFill="1" applyBorder="1"/>
    <xf numFmtId="0" fontId="1" fillId="6" borderId="12" xfId="0" applyFont="1" applyFill="1" applyBorder="1"/>
    <xf numFmtId="0" fontId="6" fillId="7" borderId="23" xfId="0" applyFont="1" applyFill="1" applyBorder="1"/>
    <xf numFmtId="0" fontId="6" fillId="7" borderId="24" xfId="0" applyFont="1" applyFill="1" applyBorder="1"/>
    <xf numFmtId="0" fontId="2" fillId="4" borderId="1" xfId="0" applyFont="1" applyFill="1" applyBorder="1" applyAlignment="1">
      <alignment horizontal="center"/>
    </xf>
    <xf numFmtId="9" fontId="2" fillId="4" borderId="1" xfId="0" applyNumberFormat="1" applyFont="1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/>
    <xf numFmtId="0" fontId="6" fillId="7" borderId="5" xfId="0" applyFont="1" applyFill="1" applyBorder="1"/>
    <xf numFmtId="0" fontId="6" fillId="7" borderId="10" xfId="0" applyFont="1" applyFill="1" applyBorder="1"/>
    <xf numFmtId="0" fontId="6" fillId="6" borderId="0" xfId="0" applyFont="1" applyFill="1" applyBorder="1"/>
    <xf numFmtId="0" fontId="6" fillId="6" borderId="11" xfId="0" applyFont="1" applyFill="1" applyBorder="1"/>
    <xf numFmtId="0" fontId="0" fillId="5" borderId="11" xfId="0" applyFill="1" applyBorder="1"/>
    <xf numFmtId="0" fontId="0" fillId="5" borderId="12" xfId="0" applyFill="1" applyBorder="1"/>
    <xf numFmtId="9" fontId="2" fillId="4" borderId="1" xfId="0" applyNumberFormat="1" applyFont="1" applyFill="1" applyBorder="1"/>
    <xf numFmtId="1" fontId="4" fillId="0" borderId="0" xfId="0" applyNumberFormat="1" applyFont="1" applyBorder="1"/>
    <xf numFmtId="0" fontId="0" fillId="11" borderId="5" xfId="0" applyFill="1" applyBorder="1"/>
    <xf numFmtId="0" fontId="0" fillId="11" borderId="6" xfId="0" applyFill="1" applyBorder="1"/>
    <xf numFmtId="0" fontId="0" fillId="11" borderId="7" xfId="0" applyFill="1" applyBorder="1"/>
    <xf numFmtId="0" fontId="0" fillId="11" borderId="8" xfId="0" applyFill="1" applyBorder="1"/>
    <xf numFmtId="9" fontId="0" fillId="11" borderId="0" xfId="0" applyNumberFormat="1" applyFill="1" applyBorder="1"/>
    <xf numFmtId="9" fontId="2" fillId="11" borderId="1" xfId="0" applyNumberFormat="1" applyFont="1" applyFill="1" applyBorder="1"/>
    <xf numFmtId="164" fontId="0" fillId="11" borderId="0" xfId="0" applyNumberFormat="1" applyFill="1" applyBorder="1"/>
    <xf numFmtId="0" fontId="2" fillId="11" borderId="1" xfId="0" applyFont="1" applyFill="1" applyBorder="1" applyAlignment="1">
      <alignment horizontal="center"/>
    </xf>
    <xf numFmtId="0" fontId="0" fillId="11" borderId="9" xfId="0" applyFill="1" applyBorder="1"/>
    <xf numFmtId="0" fontId="0" fillId="11" borderId="0" xfId="0" applyFill="1" applyBorder="1"/>
    <xf numFmtId="0" fontId="6" fillId="11" borderId="0" xfId="0" applyFont="1" applyFill="1" applyBorder="1"/>
    <xf numFmtId="0" fontId="4" fillId="11" borderId="0" xfId="0" applyFont="1" applyFill="1" applyBorder="1"/>
    <xf numFmtId="0" fontId="2" fillId="11" borderId="1" xfId="0" applyFont="1" applyFill="1" applyBorder="1"/>
    <xf numFmtId="0" fontId="6" fillId="11" borderId="5" xfId="0" applyFont="1" applyFill="1" applyBorder="1"/>
    <xf numFmtId="9" fontId="2" fillId="11" borderId="1" xfId="0" applyNumberFormat="1" applyFont="1" applyFill="1" applyBorder="1" applyAlignment="1">
      <alignment horizontal="center"/>
    </xf>
    <xf numFmtId="0" fontId="0" fillId="11" borderId="11" xfId="0" applyFill="1" applyBorder="1"/>
    <xf numFmtId="1" fontId="4" fillId="11" borderId="0" xfId="0" applyNumberFormat="1" applyFont="1" applyFill="1" applyBorder="1"/>
    <xf numFmtId="0" fontId="6" fillId="11" borderId="10" xfId="0" applyFont="1" applyFill="1" applyBorder="1"/>
    <xf numFmtId="0" fontId="6" fillId="11" borderId="11" xfId="0" applyFont="1" applyFill="1" applyBorder="1"/>
    <xf numFmtId="0" fontId="0" fillId="11" borderId="12" xfId="0" applyFill="1" applyBorder="1"/>
    <xf numFmtId="0" fontId="0" fillId="11" borderId="11" xfId="0" applyFill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9" fontId="0" fillId="12" borderId="0" xfId="0" applyNumberFormat="1" applyFill="1" applyBorder="1"/>
    <xf numFmtId="9" fontId="11" fillId="13" borderId="0" xfId="0" applyNumberFormat="1" applyFont="1" applyFill="1" applyBorder="1"/>
    <xf numFmtId="0" fontId="12" fillId="0" borderId="23" xfId="0" applyFont="1" applyBorder="1" applyAlignment="1">
      <alignment horizontal="center" wrapText="1"/>
    </xf>
    <xf numFmtId="0" fontId="6" fillId="6" borderId="9" xfId="0" applyFont="1" applyFill="1" applyBorder="1"/>
    <xf numFmtId="1" fontId="4" fillId="0" borderId="11" xfId="0" applyNumberFormat="1" applyFont="1" applyBorder="1"/>
    <xf numFmtId="0" fontId="6" fillId="6" borderId="12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254977</xdr:colOff>
      <xdr:row>38</xdr:row>
      <xdr:rowOff>49823</xdr:rowOff>
    </xdr:from>
    <xdr:to>
      <xdr:col>12</xdr:col>
      <xdr:colOff>570036</xdr:colOff>
      <xdr:row>47</xdr:row>
      <xdr:rowOff>130419</xdr:rowOff>
    </xdr:to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0AF82CCA-C285-4C62-AE2C-A34F19FBD0A0}"/>
            </a:ext>
          </a:extLst>
        </xdr:cNvPr>
        <xdr:cNvSpPr txBox="1"/>
      </xdr:nvSpPr>
      <xdr:spPr>
        <a:xfrm>
          <a:off x="9552842" y="5339861"/>
          <a:ext cx="2725617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验算表说明：</a:t>
          </a:r>
          <a:endParaRPr lang="en-US" altLang="zh-CN" sz="1100" b="1"/>
        </a:p>
        <a:p>
          <a:r>
            <a:rPr lang="en-US" altLang="zh-CN" sz="1100" b="1"/>
            <a:t>1.  </a:t>
          </a:r>
          <a:r>
            <a:rPr lang="zh-CN" altLang="en-US" sz="1100" b="1"/>
            <a:t>只需改动红色字体，其它勿动</a:t>
          </a:r>
          <a:endParaRPr lang="en-US" altLang="zh-CN" sz="1100" b="1"/>
        </a:p>
        <a:p>
          <a:r>
            <a:rPr lang="en-US" altLang="zh-CN" sz="1100" b="1"/>
            <a:t>2.  </a:t>
          </a:r>
          <a:r>
            <a:rPr lang="zh-CN" altLang="en-US" sz="1100" b="1"/>
            <a:t>蓝色部分为验证实际档数，需与实际相同</a:t>
          </a:r>
          <a:endParaRPr lang="en-US" altLang="zh-CN" sz="1100" b="1"/>
        </a:p>
        <a:p>
          <a:r>
            <a:rPr lang="en-US" altLang="zh-CN" sz="1100" b="1"/>
            <a:t>3. </a:t>
          </a:r>
          <a:r>
            <a:rPr lang="zh-CN" altLang="en-US" sz="1100" b="1"/>
            <a:t>红色部分数值如果大于人物总未保留蓝量，则无法实现。</a:t>
          </a:r>
          <a:endParaRPr lang="en-US" altLang="zh-CN" sz="1100" b="1"/>
        </a:p>
        <a:p>
          <a:endParaRPr lang="en-US" sz="1100"/>
        </a:p>
        <a:p>
          <a:r>
            <a:rPr lang="zh-CN" altLang="en-US" sz="1100"/>
            <a:t>目前看来，其它减耗影响第一次刀阵蓝耗极大。目前</a:t>
          </a:r>
          <a:r>
            <a:rPr lang="en-US" altLang="zh-CN" sz="1100"/>
            <a:t>7/8</a:t>
          </a:r>
          <a:r>
            <a:rPr lang="zh-CN" altLang="en-US" sz="1100"/>
            <a:t>档均无法实现。</a:t>
          </a:r>
          <a:endParaRPr lang="en-US" sz="1100"/>
        </a:p>
      </xdr:txBody>
    </xdr:sp>
    <xdr:clientData/>
  </xdr:twoCellAnchor>
  <xdr:twoCellAnchor>
    <xdr:from>
      <xdr:col>9</xdr:col>
      <xdr:colOff>205153</xdr:colOff>
      <xdr:row>50</xdr:row>
      <xdr:rowOff>21981</xdr:rowOff>
    </xdr:from>
    <xdr:to>
      <xdr:col>12</xdr:col>
      <xdr:colOff>520212</xdr:colOff>
      <xdr:row>59</xdr:row>
      <xdr:rowOff>102577</xdr:rowOff>
    </xdr:to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8528399D-D598-4519-8015-AC0C953CEF4C}"/>
            </a:ext>
          </a:extLst>
        </xdr:cNvPr>
        <xdr:cNvSpPr txBox="1"/>
      </xdr:nvSpPr>
      <xdr:spPr>
        <a:xfrm>
          <a:off x="9503018" y="2952750"/>
          <a:ext cx="2725617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关于基础耗怒。简单来说，</a:t>
          </a:r>
          <a:endParaRPr lang="en-US" altLang="zh-CN" sz="1100" b="1"/>
        </a:p>
        <a:p>
          <a:r>
            <a:rPr lang="en-US" altLang="zh-CN" sz="1100" b="1"/>
            <a:t>1-   3</a:t>
          </a:r>
          <a:r>
            <a:rPr lang="zh-CN" altLang="en-US" sz="1100" b="1"/>
            <a:t>个</a:t>
          </a:r>
          <a:r>
            <a:rPr lang="en-US" altLang="zh-CN" sz="1100" b="1"/>
            <a:t>140%+1</a:t>
          </a:r>
          <a:r>
            <a:rPr lang="zh-CN" altLang="en-US" sz="1100" b="1"/>
            <a:t>个</a:t>
          </a:r>
          <a:r>
            <a:rPr lang="en-US" altLang="zh-CN" sz="1100" b="1"/>
            <a:t>130%</a:t>
          </a:r>
          <a:r>
            <a:rPr lang="zh-CN" altLang="en-US" sz="1100" b="1"/>
            <a:t>的基础耗怒是</a:t>
          </a:r>
          <a:r>
            <a:rPr lang="en-US" altLang="zh-CN" sz="1100" b="1"/>
            <a:t>10</a:t>
          </a:r>
        </a:p>
        <a:p>
          <a:r>
            <a:rPr lang="en-US" altLang="zh-CN" sz="1100" b="1"/>
            <a:t>2 -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140%+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130%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的基础耗怒是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</a:p>
        <a:p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 b="0"/>
            <a:t>由于</a:t>
          </a:r>
          <a:r>
            <a:rPr lang="en-US" altLang="zh-CN" sz="1100" b="0"/>
            <a:t>GGG</a:t>
          </a:r>
          <a:r>
            <a:rPr lang="zh-CN" altLang="en-US" sz="1100" b="0"/>
            <a:t>实际调用</a:t>
          </a:r>
          <a:r>
            <a:rPr lang="en-US" altLang="zh-CN" sz="1100" b="0"/>
            <a:t>INT</a:t>
          </a:r>
          <a:r>
            <a:rPr lang="zh-CN" altLang="en-US" sz="1100" b="0"/>
            <a:t>及</a:t>
          </a:r>
          <a:r>
            <a:rPr lang="en-US" altLang="zh-CN" sz="1100" b="0"/>
            <a:t>ROUND</a:t>
          </a:r>
          <a:r>
            <a:rPr lang="zh-CN" altLang="en-US" sz="1100" b="0"/>
            <a:t>公式解决小数点后问题，所以怒气实际计算应为整数。</a:t>
          </a:r>
          <a:endParaRPr lang="en-US" altLang="zh-CN" sz="1100" b="0"/>
        </a:p>
        <a:p>
          <a:endParaRPr lang="en-US" sz="1100"/>
        </a:p>
      </xdr:txBody>
    </xdr:sp>
    <xdr:clientData/>
  </xdr:twoCellAnchor>
  <xdr:twoCellAnchor>
    <xdr:from>
      <xdr:col>9</xdr:col>
      <xdr:colOff>254977</xdr:colOff>
      <xdr:row>62</xdr:row>
      <xdr:rowOff>49823</xdr:rowOff>
    </xdr:from>
    <xdr:to>
      <xdr:col>12</xdr:col>
      <xdr:colOff>570036</xdr:colOff>
      <xdr:row>71</xdr:row>
      <xdr:rowOff>130419</xdr:rowOff>
    </xdr:to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46BF5DF6-4378-4BF8-AB0D-04448DBDD410}"/>
            </a:ext>
          </a:extLst>
        </xdr:cNvPr>
        <xdr:cNvSpPr txBox="1"/>
      </xdr:nvSpPr>
      <xdr:spPr>
        <a:xfrm>
          <a:off x="9552842" y="5339861"/>
          <a:ext cx="2725617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验算表说明：</a:t>
          </a:r>
          <a:endParaRPr lang="en-US" altLang="zh-CN" sz="1100" b="1"/>
        </a:p>
        <a:p>
          <a:r>
            <a:rPr lang="en-US" altLang="zh-CN" sz="1100" b="1"/>
            <a:t>1.  </a:t>
          </a:r>
          <a:r>
            <a:rPr lang="zh-CN" altLang="en-US" sz="1100" b="1"/>
            <a:t>只需改动红色字体，其它勿动</a:t>
          </a:r>
          <a:endParaRPr lang="en-US" altLang="zh-CN" sz="1100" b="1"/>
        </a:p>
        <a:p>
          <a:r>
            <a:rPr lang="en-US" altLang="zh-CN" sz="1100" b="1"/>
            <a:t>2.  </a:t>
          </a:r>
          <a:r>
            <a:rPr lang="zh-CN" altLang="en-US" sz="1100" b="1"/>
            <a:t>蓝色部分为验证实际档数，需与实际相同</a:t>
          </a:r>
          <a:endParaRPr lang="en-US" altLang="zh-CN" sz="1100" b="1"/>
        </a:p>
        <a:p>
          <a:r>
            <a:rPr lang="en-US" altLang="zh-CN" sz="1100" b="1"/>
            <a:t>3. </a:t>
          </a:r>
          <a:r>
            <a:rPr lang="zh-CN" altLang="en-US" sz="1100" b="1"/>
            <a:t>红色部分数值如果大于人物总未保留蓝量，则无法实现。</a:t>
          </a:r>
          <a:endParaRPr lang="en-US" altLang="zh-CN" sz="1100" b="1"/>
        </a:p>
        <a:p>
          <a:endParaRPr lang="en-US" sz="1100"/>
        </a:p>
        <a:p>
          <a:r>
            <a:rPr lang="zh-CN" altLang="en-US" sz="1100"/>
            <a:t>目前看来，其它减耗影响第一次刀阵蓝耗极大。目前</a:t>
          </a:r>
          <a:r>
            <a:rPr lang="en-US" altLang="zh-CN" sz="1100"/>
            <a:t>7/8</a:t>
          </a:r>
          <a:r>
            <a:rPr lang="zh-CN" altLang="en-US" sz="1100"/>
            <a:t>档均无法实现。</a:t>
          </a:r>
          <a:endParaRPr lang="en-US" sz="1100"/>
        </a:p>
      </xdr:txBody>
    </xdr:sp>
    <xdr:clientData/>
  </xdr:twoCellAnchor>
  <xdr:twoCellAnchor>
    <xdr:from>
      <xdr:col>9</xdr:col>
      <xdr:colOff>254977</xdr:colOff>
      <xdr:row>75</xdr:row>
      <xdr:rowOff>49823</xdr:rowOff>
    </xdr:from>
    <xdr:to>
      <xdr:col>12</xdr:col>
      <xdr:colOff>570036</xdr:colOff>
      <xdr:row>84</xdr:row>
      <xdr:rowOff>130419</xdr:rowOff>
    </xdr:to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9634F641-ACC9-470E-88D4-10853AF39F25}"/>
            </a:ext>
          </a:extLst>
        </xdr:cNvPr>
        <xdr:cNvSpPr txBox="1"/>
      </xdr:nvSpPr>
      <xdr:spPr>
        <a:xfrm>
          <a:off x="9618785" y="10058400"/>
          <a:ext cx="2725616" cy="185371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验算表说明：</a:t>
          </a:r>
          <a:endParaRPr lang="en-US" altLang="zh-CN" sz="1100" b="1"/>
        </a:p>
        <a:p>
          <a:r>
            <a:rPr lang="en-US" altLang="zh-CN" sz="1100" b="1"/>
            <a:t>1.  </a:t>
          </a:r>
          <a:r>
            <a:rPr lang="zh-CN" altLang="en-US" sz="1100" b="1"/>
            <a:t>只需改动红色字体，其它勿动</a:t>
          </a:r>
          <a:endParaRPr lang="en-US" altLang="zh-CN" sz="1100" b="1"/>
        </a:p>
        <a:p>
          <a:r>
            <a:rPr lang="en-US" altLang="zh-CN" sz="1100" b="1"/>
            <a:t>2.  </a:t>
          </a:r>
          <a:r>
            <a:rPr lang="zh-CN" altLang="en-US" sz="1100" b="1"/>
            <a:t>蓝色部分为验证实际档数，需与实际相同</a:t>
          </a:r>
          <a:endParaRPr lang="en-US" altLang="zh-CN" sz="1100" b="1"/>
        </a:p>
        <a:p>
          <a:r>
            <a:rPr lang="en-US" altLang="zh-CN" sz="1100" b="1"/>
            <a:t>3. </a:t>
          </a:r>
          <a:r>
            <a:rPr lang="zh-CN" altLang="en-US" sz="1100" b="1"/>
            <a:t>红色部分数值如果大于人物总未保留蓝量，则无法实现。</a:t>
          </a:r>
          <a:endParaRPr lang="en-US" altLang="zh-CN" sz="1100" b="1"/>
        </a:p>
        <a:p>
          <a:endParaRPr lang="en-US" sz="1100"/>
        </a:p>
        <a:p>
          <a:r>
            <a:rPr lang="zh-CN" altLang="en-US" sz="1100"/>
            <a:t>目前看来，其它减耗影响第一次刀阵蓝耗极大。目前</a:t>
          </a:r>
          <a:r>
            <a:rPr lang="en-US" altLang="zh-CN" sz="1100"/>
            <a:t>7/8</a:t>
          </a:r>
          <a:r>
            <a:rPr lang="zh-CN" altLang="en-US" sz="1100"/>
            <a:t>档均无法实现。</a:t>
          </a:r>
          <a:endParaRPr lang="en-US" sz="1100"/>
        </a:p>
      </xdr:txBody>
    </xdr:sp>
    <xdr:clientData/>
  </xdr:twoCellAnchor>
  <xdr:twoCellAnchor>
    <xdr:from>
      <xdr:col>9</xdr:col>
      <xdr:colOff>254977</xdr:colOff>
      <xdr:row>87</xdr:row>
      <xdr:rowOff>49823</xdr:rowOff>
    </xdr:from>
    <xdr:to>
      <xdr:col>12</xdr:col>
      <xdr:colOff>570036</xdr:colOff>
      <xdr:row>96</xdr:row>
      <xdr:rowOff>130419</xdr:rowOff>
    </xdr:to>
    <xdr:sp macro="" textlink="">
      <xdr:nvSpPr>
        <xdr:cNvPr id="11" name="文本框 10">
          <a:extLst>
            <a:ext uri="{FF2B5EF4-FFF2-40B4-BE49-F238E27FC236}">
              <a16:creationId xmlns:a16="http://schemas.microsoft.com/office/drawing/2014/main" id="{37018C71-0BE6-46C5-AFBC-1F6422A2BB76}"/>
            </a:ext>
          </a:extLst>
        </xdr:cNvPr>
        <xdr:cNvSpPr txBox="1"/>
      </xdr:nvSpPr>
      <xdr:spPr>
        <a:xfrm>
          <a:off x="9618785" y="12608169"/>
          <a:ext cx="2725616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验算表说明：</a:t>
          </a:r>
          <a:endParaRPr lang="en-US" altLang="zh-CN" sz="1100" b="1"/>
        </a:p>
        <a:p>
          <a:r>
            <a:rPr lang="en-US" altLang="zh-CN" sz="1100" b="1"/>
            <a:t>1.  </a:t>
          </a:r>
          <a:r>
            <a:rPr lang="zh-CN" altLang="en-US" sz="1100" b="1"/>
            <a:t>只需改动红色字体，其它勿动</a:t>
          </a:r>
          <a:endParaRPr lang="en-US" altLang="zh-CN" sz="1100" b="1"/>
        </a:p>
        <a:p>
          <a:r>
            <a:rPr lang="en-US" altLang="zh-CN" sz="1100" b="1"/>
            <a:t>2.  </a:t>
          </a:r>
          <a:r>
            <a:rPr lang="zh-CN" altLang="en-US" sz="1100" b="1"/>
            <a:t>蓝色部分为验证实际档数，需与实际相同</a:t>
          </a:r>
          <a:endParaRPr lang="en-US" altLang="zh-CN" sz="1100" b="1"/>
        </a:p>
        <a:p>
          <a:r>
            <a:rPr lang="en-US" altLang="zh-CN" sz="1100" b="1"/>
            <a:t>3. </a:t>
          </a:r>
          <a:r>
            <a:rPr lang="zh-CN" altLang="en-US" sz="1100" b="1"/>
            <a:t>红色部分数值如果大于人物总未保留蓝量，则无法实现。</a:t>
          </a:r>
          <a:endParaRPr lang="en-US" altLang="zh-CN" sz="1100" b="1"/>
        </a:p>
        <a:p>
          <a:endParaRPr lang="en-US" sz="1100"/>
        </a:p>
        <a:p>
          <a:r>
            <a:rPr lang="zh-CN" altLang="en-US" sz="1100"/>
            <a:t>目前看来，其它减耗影响第一次刀阵蓝耗极大。目前</a:t>
          </a:r>
          <a:r>
            <a:rPr lang="en-US" altLang="zh-CN" sz="1100"/>
            <a:t>7/8</a:t>
          </a:r>
          <a:r>
            <a:rPr lang="zh-CN" altLang="en-US" sz="1100"/>
            <a:t>档均无法实现。</a:t>
          </a:r>
          <a:endParaRPr lang="en-US" sz="1100"/>
        </a:p>
      </xdr:txBody>
    </xdr:sp>
    <xdr:clientData/>
  </xdr:twoCellAnchor>
  <xdr:twoCellAnchor>
    <xdr:from>
      <xdr:col>9</xdr:col>
      <xdr:colOff>254977</xdr:colOff>
      <xdr:row>15</xdr:row>
      <xdr:rowOff>49823</xdr:rowOff>
    </xdr:from>
    <xdr:to>
      <xdr:col>12</xdr:col>
      <xdr:colOff>570036</xdr:colOff>
      <xdr:row>24</xdr:row>
      <xdr:rowOff>130419</xdr:rowOff>
    </xdr:to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EAA39695-3BCE-40B4-A05F-3DC49628937F}"/>
            </a:ext>
          </a:extLst>
        </xdr:cNvPr>
        <xdr:cNvSpPr txBox="1"/>
      </xdr:nvSpPr>
      <xdr:spPr>
        <a:xfrm>
          <a:off x="9618785" y="17070265"/>
          <a:ext cx="2725616" cy="185371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验算表说明：</a:t>
          </a:r>
          <a:endParaRPr lang="en-US" altLang="zh-CN" sz="1100" b="1"/>
        </a:p>
        <a:p>
          <a:r>
            <a:rPr lang="en-US" altLang="zh-CN" sz="1100" b="1"/>
            <a:t>1.  </a:t>
          </a:r>
          <a:r>
            <a:rPr lang="zh-CN" altLang="en-US" sz="1100" b="1"/>
            <a:t>只需改动红色字体，其它勿动</a:t>
          </a:r>
          <a:endParaRPr lang="en-US" altLang="zh-CN" sz="1100" b="1"/>
        </a:p>
        <a:p>
          <a:r>
            <a:rPr lang="en-US" altLang="zh-CN" sz="1100" b="1"/>
            <a:t>2.  </a:t>
          </a:r>
          <a:r>
            <a:rPr lang="zh-CN" altLang="en-US" sz="1100" b="1"/>
            <a:t>蓝色部分为验证实际档数，需与实际相同</a:t>
          </a:r>
          <a:endParaRPr lang="en-US" altLang="zh-CN" sz="1100" b="1"/>
        </a:p>
        <a:p>
          <a:r>
            <a:rPr lang="en-US" altLang="zh-CN" sz="1100" b="1"/>
            <a:t>3. </a:t>
          </a:r>
          <a:r>
            <a:rPr lang="zh-CN" altLang="en-US" sz="1100" b="1"/>
            <a:t>红色部分数值如果大于人物总未保留蓝量，则无法实现。</a:t>
          </a:r>
          <a:endParaRPr lang="en-US" altLang="zh-CN" sz="1100" b="1"/>
        </a:p>
        <a:p>
          <a:endParaRPr lang="en-US" sz="1100"/>
        </a:p>
        <a:p>
          <a:r>
            <a:rPr lang="zh-CN" altLang="en-US" sz="1100"/>
            <a:t>第二次刀阵蓝耗小于总蓝量即达成。</a:t>
          </a:r>
          <a:endParaRPr lang="en-US" sz="1100"/>
        </a:p>
      </xdr:txBody>
    </xdr:sp>
    <xdr:clientData/>
  </xdr:twoCellAnchor>
  <xdr:twoCellAnchor>
    <xdr:from>
      <xdr:col>9</xdr:col>
      <xdr:colOff>254977</xdr:colOff>
      <xdr:row>27</xdr:row>
      <xdr:rowOff>49823</xdr:rowOff>
    </xdr:from>
    <xdr:to>
      <xdr:col>12</xdr:col>
      <xdr:colOff>570036</xdr:colOff>
      <xdr:row>36</xdr:row>
      <xdr:rowOff>130419</xdr:rowOff>
    </xdr:to>
    <xdr:sp macro="" textlink="">
      <xdr:nvSpPr>
        <xdr:cNvPr id="10" name="文本框 9">
          <a:extLst>
            <a:ext uri="{FF2B5EF4-FFF2-40B4-BE49-F238E27FC236}">
              <a16:creationId xmlns:a16="http://schemas.microsoft.com/office/drawing/2014/main" id="{ABAFA1B9-DCAD-4B90-8795-5CC1BA11BE23}"/>
            </a:ext>
          </a:extLst>
        </xdr:cNvPr>
        <xdr:cNvSpPr txBox="1"/>
      </xdr:nvSpPr>
      <xdr:spPr>
        <a:xfrm>
          <a:off x="9618785" y="2995246"/>
          <a:ext cx="2725616" cy="185371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验算表说明：</a:t>
          </a:r>
          <a:endParaRPr lang="en-US" altLang="zh-CN" sz="1100" b="1"/>
        </a:p>
        <a:p>
          <a:r>
            <a:rPr lang="en-US" altLang="zh-CN" sz="1100" b="1"/>
            <a:t>1.  </a:t>
          </a:r>
          <a:r>
            <a:rPr lang="zh-CN" altLang="en-US" sz="1100" b="1"/>
            <a:t>只需改动红色字体，其它勿动</a:t>
          </a:r>
          <a:endParaRPr lang="en-US" altLang="zh-CN" sz="1100" b="1"/>
        </a:p>
        <a:p>
          <a:r>
            <a:rPr lang="en-US" altLang="zh-CN" sz="1100" b="1"/>
            <a:t>2.  </a:t>
          </a:r>
          <a:r>
            <a:rPr lang="zh-CN" altLang="en-US" sz="1100" b="1"/>
            <a:t>蓝色部分为验证实际档数，需与实际相同</a:t>
          </a:r>
          <a:endParaRPr lang="en-US" altLang="zh-CN" sz="1100" b="1"/>
        </a:p>
        <a:p>
          <a:r>
            <a:rPr lang="en-US" altLang="zh-CN" sz="1100" b="1"/>
            <a:t>3. </a:t>
          </a:r>
          <a:r>
            <a:rPr lang="zh-CN" altLang="en-US" sz="1100" b="1"/>
            <a:t>红色部分数值如果大于人物总未保留蓝量，则无法实现。</a:t>
          </a:r>
          <a:endParaRPr lang="en-US" altLang="zh-CN" sz="1100" b="1"/>
        </a:p>
        <a:p>
          <a:endParaRPr lang="en-US" sz="1100"/>
        </a:p>
        <a:p>
          <a:r>
            <a:rPr lang="zh-CN" altLang="en-US" sz="1100"/>
            <a:t>第二次刀阵蓝耗小于总蓝量即达成。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E8144-8BF0-4CBB-B404-A8A386206149}">
  <sheetPr>
    <tabColor rgb="FFFF0000"/>
  </sheetPr>
  <dimension ref="A1:L97"/>
  <sheetViews>
    <sheetView tabSelected="1" zoomScale="130" zoomScaleNormal="130" workbookViewId="0">
      <selection activeCell="H17" sqref="H17"/>
    </sheetView>
  </sheetViews>
  <sheetFormatPr defaultRowHeight="15" x14ac:dyDescent="0.25"/>
  <cols>
    <col min="1" max="1" width="28.28515625" bestFit="1" customWidth="1"/>
    <col min="2" max="2" width="9.5703125" bestFit="1" customWidth="1"/>
    <col min="3" max="3" width="11.7109375" bestFit="1" customWidth="1"/>
    <col min="4" max="4" width="12.42578125" customWidth="1"/>
    <col min="5" max="5" width="12.7109375" bestFit="1" customWidth="1"/>
    <col min="6" max="6" width="16.140625" bestFit="1" customWidth="1"/>
    <col min="7" max="7" width="28.28515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.7109375" bestFit="1" customWidth="1"/>
    <col min="12" max="12" width="14.85546875" customWidth="1"/>
  </cols>
  <sheetData>
    <row r="1" spans="1:12" ht="15.75" customHeight="1" thickBot="1" x14ac:dyDescent="0.3">
      <c r="A1" s="78" t="s">
        <v>41</v>
      </c>
      <c r="B1" s="79"/>
      <c r="C1" s="79"/>
      <c r="D1" s="79"/>
      <c r="E1" s="80"/>
      <c r="F1" s="84" t="s">
        <v>28</v>
      </c>
      <c r="G1" s="72" t="s">
        <v>42</v>
      </c>
      <c r="H1" s="73"/>
      <c r="I1" s="73"/>
      <c r="J1" s="73"/>
      <c r="K1" s="74"/>
      <c r="L1" s="84" t="s">
        <v>28</v>
      </c>
    </row>
    <row r="2" spans="1:12" ht="15.75" customHeight="1" thickBot="1" x14ac:dyDescent="0.3">
      <c r="A2" s="8" t="s">
        <v>0</v>
      </c>
      <c r="B2" s="8" t="s">
        <v>1</v>
      </c>
      <c r="C2" s="8" t="s">
        <v>2</v>
      </c>
      <c r="D2" s="8" t="s">
        <v>3</v>
      </c>
      <c r="E2" s="9" t="s">
        <v>6</v>
      </c>
      <c r="F2" s="85"/>
      <c r="G2" s="8" t="s">
        <v>0</v>
      </c>
      <c r="H2" s="8" t="s">
        <v>1</v>
      </c>
      <c r="I2" s="8" t="s">
        <v>2</v>
      </c>
      <c r="J2" s="8" t="s">
        <v>3</v>
      </c>
      <c r="K2" s="9" t="s">
        <v>6</v>
      </c>
      <c r="L2" s="85"/>
    </row>
    <row r="3" spans="1:12" ht="15" customHeight="1" x14ac:dyDescent="0.25">
      <c r="A3" s="5">
        <v>10</v>
      </c>
      <c r="B3" s="6">
        <v>7</v>
      </c>
      <c r="C3" s="6">
        <v>0.56999999999999995</v>
      </c>
      <c r="D3" s="6">
        <f>A3+B3*A3*C3</f>
        <v>49.9</v>
      </c>
      <c r="E3" s="7" t="s">
        <v>7</v>
      </c>
      <c r="F3" s="85"/>
      <c r="G3" s="5">
        <v>10</v>
      </c>
      <c r="H3" s="6">
        <v>8</v>
      </c>
      <c r="I3" s="6">
        <v>0.5</v>
      </c>
      <c r="J3" s="6">
        <f>G3+H3*G3*I3</f>
        <v>50</v>
      </c>
      <c r="K3" s="7" t="s">
        <v>7</v>
      </c>
      <c r="L3" s="85"/>
    </row>
    <row r="4" spans="1:12" ht="15" customHeight="1" x14ac:dyDescent="0.25">
      <c r="A4" s="13">
        <v>10</v>
      </c>
      <c r="B4" s="14">
        <v>7</v>
      </c>
      <c r="C4" s="14">
        <v>0.57999999999999996</v>
      </c>
      <c r="D4" s="14">
        <f t="shared" ref="D4:D6" si="0">A4+B4*A4*C4</f>
        <v>50.599999999999994</v>
      </c>
      <c r="E4" s="15" t="s">
        <v>4</v>
      </c>
      <c r="F4" s="85"/>
      <c r="G4" s="13">
        <v>10</v>
      </c>
      <c r="H4" s="14">
        <v>8</v>
      </c>
      <c r="I4" s="14">
        <v>0.51</v>
      </c>
      <c r="J4" s="14">
        <f t="shared" ref="J4:J6" si="1">G4+H4*G4*I4</f>
        <v>50.8</v>
      </c>
      <c r="K4" s="15" t="s">
        <v>4</v>
      </c>
      <c r="L4" s="85"/>
    </row>
    <row r="5" spans="1:12" ht="15" customHeight="1" x14ac:dyDescent="0.25">
      <c r="A5" s="13">
        <v>10</v>
      </c>
      <c r="B5" s="14">
        <v>7</v>
      </c>
      <c r="C5" s="14">
        <v>0.59</v>
      </c>
      <c r="D5" s="14">
        <f t="shared" si="0"/>
        <v>51.3</v>
      </c>
      <c r="E5" s="15" t="s">
        <v>4</v>
      </c>
      <c r="F5" s="85"/>
      <c r="G5" s="13">
        <v>10</v>
      </c>
      <c r="H5" s="14">
        <v>8</v>
      </c>
      <c r="I5" s="14">
        <v>0.52</v>
      </c>
      <c r="J5" s="14">
        <f t="shared" si="1"/>
        <v>51.6</v>
      </c>
      <c r="K5" s="15" t="s">
        <v>4</v>
      </c>
      <c r="L5" s="85"/>
    </row>
    <row r="6" spans="1:12" ht="15.75" customHeight="1" thickBot="1" x14ac:dyDescent="0.3">
      <c r="A6" s="10">
        <v>10</v>
      </c>
      <c r="B6" s="11">
        <v>7</v>
      </c>
      <c r="C6" s="11">
        <v>0.59</v>
      </c>
      <c r="D6" s="11">
        <f t="shared" si="0"/>
        <v>51.3</v>
      </c>
      <c r="E6" s="12" t="s">
        <v>4</v>
      </c>
      <c r="F6" s="86"/>
      <c r="G6" s="10">
        <v>10</v>
      </c>
      <c r="H6" s="11">
        <v>8</v>
      </c>
      <c r="I6" s="11">
        <v>0.53</v>
      </c>
      <c r="J6" s="11">
        <f t="shared" si="1"/>
        <v>52.400000000000006</v>
      </c>
      <c r="K6" s="12" t="s">
        <v>4</v>
      </c>
      <c r="L6" s="86"/>
    </row>
    <row r="7" spans="1:12" ht="15.75" thickBot="1" x14ac:dyDescent="0.3"/>
    <row r="8" spans="1:12" ht="15.75" customHeight="1" thickBot="1" x14ac:dyDescent="0.3">
      <c r="A8" s="81" t="s">
        <v>27</v>
      </c>
      <c r="B8" s="82"/>
      <c r="C8" s="82"/>
      <c r="D8" s="82"/>
      <c r="E8" s="83"/>
      <c r="F8" s="69" t="s">
        <v>28</v>
      </c>
      <c r="G8" s="75" t="s">
        <v>32</v>
      </c>
      <c r="H8" s="76"/>
      <c r="I8" s="76"/>
      <c r="J8" s="76"/>
      <c r="K8" s="77"/>
      <c r="L8" s="89" t="s">
        <v>38</v>
      </c>
    </row>
    <row r="9" spans="1:12" ht="15.75" customHeight="1" thickBot="1" x14ac:dyDescent="0.3">
      <c r="A9" s="8" t="s">
        <v>0</v>
      </c>
      <c r="B9" s="8" t="s">
        <v>1</v>
      </c>
      <c r="C9" s="8" t="s">
        <v>2</v>
      </c>
      <c r="D9" s="8" t="s">
        <v>3</v>
      </c>
      <c r="E9" s="9" t="s">
        <v>6</v>
      </c>
      <c r="F9" s="70"/>
      <c r="G9" s="8" t="s">
        <v>0</v>
      </c>
      <c r="H9" s="8" t="s">
        <v>1</v>
      </c>
      <c r="I9" s="8" t="s">
        <v>2</v>
      </c>
      <c r="J9" s="8" t="s">
        <v>3</v>
      </c>
      <c r="K9" s="9" t="s">
        <v>6</v>
      </c>
      <c r="L9" s="70"/>
    </row>
    <row r="10" spans="1:12" ht="15.75" customHeight="1" thickBot="1" x14ac:dyDescent="0.3">
      <c r="A10" s="5">
        <v>9</v>
      </c>
      <c r="B10" s="6">
        <v>7</v>
      </c>
      <c r="C10" s="6">
        <v>0.56999999999999995</v>
      </c>
      <c r="D10" s="6">
        <f>A10+A10*B10*C10</f>
        <v>44.91</v>
      </c>
      <c r="E10" s="7" t="s">
        <v>5</v>
      </c>
      <c r="F10" s="70"/>
      <c r="G10" s="5">
        <v>9</v>
      </c>
      <c r="H10" s="6">
        <v>8</v>
      </c>
      <c r="I10" s="6">
        <v>0.56000000000000005</v>
      </c>
      <c r="J10" s="6">
        <f>G10+G10*H10*I10</f>
        <v>49.320000000000007</v>
      </c>
      <c r="K10" s="7" t="s">
        <v>7</v>
      </c>
      <c r="L10" s="70"/>
    </row>
    <row r="11" spans="1:12" ht="15.75" customHeight="1" thickBot="1" x14ac:dyDescent="0.3">
      <c r="A11" s="5">
        <v>9</v>
      </c>
      <c r="B11" s="5">
        <v>7</v>
      </c>
      <c r="C11" s="5">
        <v>0.57999999999999996</v>
      </c>
      <c r="D11" s="5">
        <f t="shared" ref="D11:D13" si="2">A11+A11*B11*C11</f>
        <v>45.54</v>
      </c>
      <c r="E11" s="7" t="s">
        <v>5</v>
      </c>
      <c r="F11" s="70"/>
      <c r="G11" s="13">
        <v>9</v>
      </c>
      <c r="H11" s="14">
        <v>8</v>
      </c>
      <c r="I11" s="14">
        <v>0.56999999999999995</v>
      </c>
      <c r="J11" s="14">
        <f t="shared" ref="J11:J13" si="3">G11+G11*H11*I11</f>
        <v>50.04</v>
      </c>
      <c r="K11" s="15" t="s">
        <v>4</v>
      </c>
      <c r="L11" s="70"/>
    </row>
    <row r="12" spans="1:12" ht="15.75" customHeight="1" thickBot="1" x14ac:dyDescent="0.3">
      <c r="A12" s="5">
        <v>9</v>
      </c>
      <c r="B12" s="5">
        <v>7</v>
      </c>
      <c r="C12" s="5">
        <v>0.59</v>
      </c>
      <c r="D12" s="5">
        <f t="shared" si="2"/>
        <v>46.169999999999995</v>
      </c>
      <c r="E12" s="7" t="s">
        <v>5</v>
      </c>
      <c r="F12" s="70"/>
      <c r="G12" s="13">
        <v>9</v>
      </c>
      <c r="H12" s="14">
        <v>8</v>
      </c>
      <c r="I12" s="14">
        <v>0.57999999999999996</v>
      </c>
      <c r="J12" s="14">
        <f t="shared" si="3"/>
        <v>50.76</v>
      </c>
      <c r="K12" s="15" t="s">
        <v>4</v>
      </c>
      <c r="L12" s="70"/>
    </row>
    <row r="13" spans="1:12" ht="15.75" thickBot="1" x14ac:dyDescent="0.3">
      <c r="A13" s="36">
        <v>9</v>
      </c>
      <c r="B13" s="36">
        <v>7</v>
      </c>
      <c r="C13" s="36">
        <v>0.6</v>
      </c>
      <c r="D13" s="36">
        <f t="shared" si="2"/>
        <v>46.8</v>
      </c>
      <c r="E13" s="37" t="s">
        <v>5</v>
      </c>
      <c r="F13" s="71"/>
      <c r="G13" s="10">
        <v>9</v>
      </c>
      <c r="H13" s="11">
        <v>8</v>
      </c>
      <c r="I13" s="11">
        <v>0.59</v>
      </c>
      <c r="J13" s="11">
        <f t="shared" si="3"/>
        <v>51.48</v>
      </c>
      <c r="K13" s="12" t="s">
        <v>4</v>
      </c>
      <c r="L13" s="71"/>
    </row>
    <row r="14" spans="1:12" ht="15.75" thickBot="1" x14ac:dyDescent="0.3"/>
    <row r="15" spans="1:12" ht="15.75" thickBot="1" x14ac:dyDescent="0.3">
      <c r="A15" s="75" t="s">
        <v>39</v>
      </c>
      <c r="B15" s="76"/>
      <c r="C15" s="76"/>
      <c r="D15" s="76"/>
      <c r="E15" s="76"/>
      <c r="F15" s="76"/>
      <c r="G15" s="76"/>
      <c r="H15" s="76"/>
      <c r="I15" s="77"/>
    </row>
    <row r="16" spans="1:12" ht="15.75" thickBot="1" x14ac:dyDescent="0.3">
      <c r="A16" s="17" t="s">
        <v>8</v>
      </c>
      <c r="B16" s="18" t="s">
        <v>9</v>
      </c>
      <c r="C16" s="18" t="s">
        <v>10</v>
      </c>
      <c r="D16" s="18" t="s">
        <v>11</v>
      </c>
      <c r="E16" s="18" t="s">
        <v>12</v>
      </c>
      <c r="F16" s="18" t="s">
        <v>16</v>
      </c>
      <c r="G16" s="18" t="s">
        <v>13</v>
      </c>
      <c r="H16" s="18" t="s">
        <v>14</v>
      </c>
      <c r="I16" s="1"/>
    </row>
    <row r="17" spans="1:9" ht="15.75" thickBot="1" x14ac:dyDescent="0.3">
      <c r="A17" s="19">
        <v>16</v>
      </c>
      <c r="B17" s="20">
        <v>1.4</v>
      </c>
      <c r="C17" s="20">
        <v>1.3</v>
      </c>
      <c r="D17" s="44">
        <v>1.3</v>
      </c>
      <c r="E17" s="20">
        <v>1.3</v>
      </c>
      <c r="F17" s="21">
        <f>B17*C17*D17*E17</f>
        <v>3.0757999999999996</v>
      </c>
      <c r="G17" s="20">
        <v>0.06</v>
      </c>
      <c r="H17" s="34">
        <v>10230</v>
      </c>
      <c r="I17" s="3"/>
    </row>
    <row r="18" spans="1:9" ht="15.75" thickBot="1" x14ac:dyDescent="0.3">
      <c r="A18" s="19" t="s">
        <v>20</v>
      </c>
      <c r="B18" s="2" t="s">
        <v>21</v>
      </c>
      <c r="C18" s="2" t="s">
        <v>22</v>
      </c>
      <c r="D18" s="2"/>
      <c r="E18" s="2"/>
      <c r="F18" s="2"/>
      <c r="G18" s="2"/>
      <c r="H18" s="2"/>
      <c r="I18" s="3"/>
    </row>
    <row r="19" spans="1:9" ht="15.75" thickBot="1" x14ac:dyDescent="0.3">
      <c r="A19" s="34">
        <v>0.56999999999999995</v>
      </c>
      <c r="B19" s="2">
        <v>7</v>
      </c>
      <c r="C19" s="2">
        <v>8</v>
      </c>
      <c r="D19" s="2"/>
      <c r="E19" s="2"/>
      <c r="F19" s="2"/>
      <c r="G19" s="2"/>
      <c r="H19" s="2"/>
      <c r="I19" s="3"/>
    </row>
    <row r="20" spans="1:9" x14ac:dyDescent="0.25">
      <c r="A20" s="19"/>
      <c r="B20" s="2"/>
      <c r="C20" s="2"/>
      <c r="D20" s="2"/>
      <c r="E20" s="2"/>
      <c r="F20" s="2"/>
      <c r="G20" s="2"/>
      <c r="H20" s="2"/>
      <c r="I20" s="3"/>
    </row>
    <row r="21" spans="1:9" ht="15.75" thickBot="1" x14ac:dyDescent="0.3">
      <c r="A21" s="19" t="s">
        <v>15</v>
      </c>
      <c r="B21" s="2" t="s">
        <v>17</v>
      </c>
      <c r="C21" s="2"/>
      <c r="D21" s="2" t="s">
        <v>18</v>
      </c>
      <c r="E21" s="2" t="s">
        <v>25</v>
      </c>
      <c r="F21" s="2" t="s">
        <v>19</v>
      </c>
      <c r="G21" s="22" t="s">
        <v>23</v>
      </c>
      <c r="H21" s="40" t="s">
        <v>24</v>
      </c>
      <c r="I21" s="90"/>
    </row>
    <row r="22" spans="1:9" ht="15.75" thickBot="1" x14ac:dyDescent="0.3">
      <c r="A22" s="19">
        <f>INT(G17*H17)</f>
        <v>613</v>
      </c>
      <c r="B22" s="24">
        <f>INT(A22*F17)</f>
        <v>1885</v>
      </c>
      <c r="C22" s="2"/>
      <c r="D22" s="23">
        <v>0.8</v>
      </c>
      <c r="E22" s="2">
        <f>B22-F22</f>
        <v>377</v>
      </c>
      <c r="F22" s="2">
        <f>INT(B22*D22)</f>
        <v>1508</v>
      </c>
      <c r="G22" s="22">
        <f>B22*(1+A19*B19)-E22</f>
        <v>9029.15</v>
      </c>
      <c r="H22" s="40">
        <f>B22*(1+A19*C19)-E22</f>
        <v>10103.599999999999</v>
      </c>
      <c r="I22" s="90"/>
    </row>
    <row r="23" spans="1:9" ht="15.75" thickBot="1" x14ac:dyDescent="0.3">
      <c r="A23" s="19"/>
      <c r="B23" s="2"/>
      <c r="C23" s="2"/>
      <c r="D23" s="2"/>
      <c r="E23" s="2"/>
      <c r="F23" s="2"/>
      <c r="G23" s="22"/>
      <c r="H23" s="40"/>
      <c r="I23" s="90"/>
    </row>
    <row r="24" spans="1:9" ht="15.75" thickBot="1" x14ac:dyDescent="0.3">
      <c r="A24" s="19" t="s">
        <v>36</v>
      </c>
      <c r="B24" s="2"/>
      <c r="C24" s="2"/>
      <c r="D24" s="2"/>
      <c r="E24" s="2" t="s">
        <v>34</v>
      </c>
      <c r="F24" s="38" t="s">
        <v>19</v>
      </c>
      <c r="G24" s="22" t="s">
        <v>23</v>
      </c>
      <c r="H24" s="40" t="s">
        <v>24</v>
      </c>
      <c r="I24" s="90"/>
    </row>
    <row r="25" spans="1:9" ht="15.75" thickBot="1" x14ac:dyDescent="0.3">
      <c r="A25" s="35">
        <v>0.05</v>
      </c>
      <c r="B25" s="4"/>
      <c r="C25" s="4"/>
      <c r="D25" s="4"/>
      <c r="E25" s="91">
        <f>B22-F25</f>
        <v>283</v>
      </c>
      <c r="F25" s="39">
        <f>F22+INT(A25*B22)</f>
        <v>1602</v>
      </c>
      <c r="G25" s="42">
        <f>B22*(1+A19*B19)-E25</f>
        <v>9123.15</v>
      </c>
      <c r="H25" s="41">
        <f>B22*(1+A19*C19)-E25</f>
        <v>10197.599999999999</v>
      </c>
      <c r="I25" s="92"/>
    </row>
    <row r="26" spans="1:9" ht="15.75" thickBot="1" x14ac:dyDescent="0.3"/>
    <row r="27" spans="1:9" ht="15.75" thickBot="1" x14ac:dyDescent="0.3">
      <c r="A27" s="78" t="s">
        <v>40</v>
      </c>
      <c r="B27" s="79"/>
      <c r="C27" s="79"/>
      <c r="D27" s="79"/>
      <c r="E27" s="79"/>
      <c r="F27" s="79"/>
      <c r="G27" s="79"/>
      <c r="H27" s="79"/>
      <c r="I27" s="79"/>
    </row>
    <row r="28" spans="1:9" ht="15.75" thickBot="1" x14ac:dyDescent="0.3">
      <c r="A28" s="17" t="s">
        <v>8</v>
      </c>
      <c r="B28" s="18" t="s">
        <v>9</v>
      </c>
      <c r="C28" s="18" t="s">
        <v>10</v>
      </c>
      <c r="D28" s="18" t="s">
        <v>11</v>
      </c>
      <c r="E28" s="18" t="s">
        <v>12</v>
      </c>
      <c r="F28" s="18" t="s">
        <v>16</v>
      </c>
      <c r="G28" s="18" t="s">
        <v>13</v>
      </c>
      <c r="H28" s="18" t="s">
        <v>14</v>
      </c>
      <c r="I28" s="1"/>
    </row>
    <row r="29" spans="1:9" ht="15.75" thickBot="1" x14ac:dyDescent="0.3">
      <c r="A29" s="19">
        <v>16</v>
      </c>
      <c r="B29" s="20">
        <v>1.4</v>
      </c>
      <c r="C29" s="20">
        <v>1.3</v>
      </c>
      <c r="D29" s="44">
        <v>1.3</v>
      </c>
      <c r="E29" s="20">
        <v>1.3</v>
      </c>
      <c r="F29" s="21">
        <f>B29*C29*D29*E29</f>
        <v>3.0757999999999996</v>
      </c>
      <c r="G29" s="20">
        <v>0.06</v>
      </c>
      <c r="H29" s="34">
        <v>8896</v>
      </c>
      <c r="I29" s="3"/>
    </row>
    <row r="30" spans="1:9" ht="15.75" thickBot="1" x14ac:dyDescent="0.3">
      <c r="A30" s="19" t="s">
        <v>20</v>
      </c>
      <c r="B30" s="2" t="s">
        <v>21</v>
      </c>
      <c r="C30" s="2" t="s">
        <v>22</v>
      </c>
      <c r="D30" s="2"/>
      <c r="E30" s="2"/>
      <c r="F30" s="2"/>
      <c r="G30" s="2"/>
      <c r="H30" s="2"/>
      <c r="I30" s="3"/>
    </row>
    <row r="31" spans="1:9" ht="15.75" thickBot="1" x14ac:dyDescent="0.3">
      <c r="A31" s="34">
        <v>0.57999999999999996</v>
      </c>
      <c r="B31" s="2">
        <v>7</v>
      </c>
      <c r="C31" s="2">
        <v>8</v>
      </c>
      <c r="D31" s="2"/>
      <c r="E31" s="2"/>
      <c r="F31" s="2"/>
      <c r="G31" s="2"/>
      <c r="H31" s="2"/>
      <c r="I31" s="3"/>
    </row>
    <row r="32" spans="1:9" x14ac:dyDescent="0.25">
      <c r="A32" s="19"/>
      <c r="B32" s="2"/>
      <c r="C32" s="2"/>
      <c r="D32" s="2"/>
      <c r="E32" s="2"/>
      <c r="F32" s="2"/>
      <c r="G32" s="2"/>
      <c r="H32" s="2"/>
      <c r="I32" s="3"/>
    </row>
    <row r="33" spans="1:9" ht="15.75" thickBot="1" x14ac:dyDescent="0.3">
      <c r="A33" s="19" t="s">
        <v>15</v>
      </c>
      <c r="B33" s="2" t="s">
        <v>17</v>
      </c>
      <c r="C33" s="2"/>
      <c r="D33" s="2" t="s">
        <v>18</v>
      </c>
      <c r="E33" s="2" t="s">
        <v>25</v>
      </c>
      <c r="F33" s="2" t="s">
        <v>19</v>
      </c>
      <c r="G33" s="40" t="s">
        <v>23</v>
      </c>
      <c r="H33" s="22" t="s">
        <v>24</v>
      </c>
      <c r="I33" s="22"/>
    </row>
    <row r="34" spans="1:9" ht="15.75" thickBot="1" x14ac:dyDescent="0.3">
      <c r="A34" s="19">
        <f>INT(G29*H29)</f>
        <v>533</v>
      </c>
      <c r="B34" s="24">
        <f>INT(A34*F29)</f>
        <v>1639</v>
      </c>
      <c r="C34" s="2"/>
      <c r="D34" s="23">
        <v>0.8</v>
      </c>
      <c r="E34" s="2">
        <f>B34-F34</f>
        <v>328</v>
      </c>
      <c r="F34" s="2">
        <f>INT(B34*D34)</f>
        <v>1311</v>
      </c>
      <c r="G34" s="40">
        <f>B34*(1+A31*B31)-E34</f>
        <v>7965.34</v>
      </c>
      <c r="H34" s="22">
        <f>B34*(1+A31*C31)-E34</f>
        <v>8915.9599999999991</v>
      </c>
      <c r="I34" s="22"/>
    </row>
    <row r="35" spans="1:9" ht="15.75" thickBot="1" x14ac:dyDescent="0.3">
      <c r="A35" s="19"/>
      <c r="B35" s="2"/>
      <c r="C35" s="2"/>
      <c r="D35" s="2"/>
      <c r="E35" s="2"/>
      <c r="F35" s="2"/>
      <c r="G35" s="40"/>
      <c r="H35" s="22"/>
      <c r="I35" s="22"/>
    </row>
    <row r="36" spans="1:9" ht="15.75" thickBot="1" x14ac:dyDescent="0.3">
      <c r="A36" s="19" t="s">
        <v>36</v>
      </c>
      <c r="B36" s="2"/>
      <c r="C36" s="2"/>
      <c r="D36" s="2"/>
      <c r="E36" s="2" t="s">
        <v>34</v>
      </c>
      <c r="F36" s="38" t="s">
        <v>19</v>
      </c>
      <c r="G36" s="40" t="s">
        <v>23</v>
      </c>
      <c r="H36" s="22" t="s">
        <v>24</v>
      </c>
      <c r="I36" s="22"/>
    </row>
    <row r="37" spans="1:9" ht="15.75" thickBot="1" x14ac:dyDescent="0.3">
      <c r="A37" s="35">
        <v>0.15</v>
      </c>
      <c r="B37" s="4"/>
      <c r="C37" s="4"/>
      <c r="D37" s="4"/>
      <c r="E37" s="45">
        <f>B34-F37</f>
        <v>83</v>
      </c>
      <c r="F37" s="39">
        <f>F34+INT(A37*B34)</f>
        <v>1556</v>
      </c>
      <c r="G37" s="40">
        <f>B34*(1+A31*B31)-E37</f>
        <v>8210.34</v>
      </c>
      <c r="H37" s="22">
        <f>B34*(1+A31*C31)-E37</f>
        <v>9160.9599999999991</v>
      </c>
      <c r="I37" s="22"/>
    </row>
    <row r="38" spans="1:9" ht="15.75" thickBot="1" x14ac:dyDescent="0.3">
      <c r="A38" s="67" t="s">
        <v>29</v>
      </c>
      <c r="B38" s="67"/>
      <c r="C38" s="67"/>
      <c r="D38" s="67"/>
      <c r="E38" s="67"/>
      <c r="F38" s="67"/>
      <c r="G38" s="67"/>
      <c r="H38" s="67"/>
      <c r="I38" s="67"/>
    </row>
    <row r="39" spans="1:9" ht="15.75" thickBot="1" x14ac:dyDescent="0.3">
      <c r="A39" s="17" t="s">
        <v>8</v>
      </c>
      <c r="B39" s="18" t="s">
        <v>9</v>
      </c>
      <c r="C39" s="18" t="s">
        <v>10</v>
      </c>
      <c r="D39" s="18" t="s">
        <v>11</v>
      </c>
      <c r="E39" s="18" t="s">
        <v>12</v>
      </c>
      <c r="F39" s="18" t="s">
        <v>16</v>
      </c>
      <c r="G39" s="18" t="s">
        <v>13</v>
      </c>
      <c r="H39" s="18" t="s">
        <v>14</v>
      </c>
      <c r="I39" s="1"/>
    </row>
    <row r="40" spans="1:9" ht="15.75" thickBot="1" x14ac:dyDescent="0.3">
      <c r="A40" s="19">
        <v>16</v>
      </c>
      <c r="B40" s="20">
        <v>1.4</v>
      </c>
      <c r="C40" s="87">
        <v>1.4</v>
      </c>
      <c r="D40" s="44">
        <v>1.4</v>
      </c>
      <c r="E40" s="88">
        <v>1.3</v>
      </c>
      <c r="F40" s="21">
        <f>B40*C40*D40*E40</f>
        <v>3.5671999999999993</v>
      </c>
      <c r="G40" s="20">
        <v>0.06</v>
      </c>
      <c r="H40" s="34">
        <v>9200</v>
      </c>
      <c r="I40" s="3"/>
    </row>
    <row r="41" spans="1:9" ht="15.75" thickBot="1" x14ac:dyDescent="0.3">
      <c r="A41" s="19" t="s">
        <v>20</v>
      </c>
      <c r="B41" s="2" t="s">
        <v>21</v>
      </c>
      <c r="C41" s="2" t="s">
        <v>22</v>
      </c>
      <c r="D41" s="2"/>
      <c r="E41" s="2"/>
      <c r="F41" s="2"/>
      <c r="G41" s="2"/>
      <c r="H41" s="2"/>
      <c r="I41" s="3"/>
    </row>
    <row r="42" spans="1:9" ht="15.75" thickBot="1" x14ac:dyDescent="0.3">
      <c r="A42" s="34">
        <v>0.57999999999999996</v>
      </c>
      <c r="B42" s="2">
        <v>7</v>
      </c>
      <c r="C42" s="2">
        <v>8</v>
      </c>
      <c r="D42" s="2"/>
      <c r="E42" s="2"/>
      <c r="F42" s="2"/>
      <c r="G42" s="2"/>
      <c r="H42" s="2"/>
      <c r="I42" s="3"/>
    </row>
    <row r="43" spans="1:9" x14ac:dyDescent="0.25">
      <c r="A43" s="19"/>
      <c r="B43" s="2"/>
      <c r="C43" s="2"/>
      <c r="D43" s="2"/>
      <c r="E43" s="2"/>
      <c r="F43" s="2"/>
      <c r="G43" s="2"/>
      <c r="H43" s="2"/>
      <c r="I43" s="3"/>
    </row>
    <row r="44" spans="1:9" ht="15.75" thickBot="1" x14ac:dyDescent="0.3">
      <c r="A44" s="19" t="s">
        <v>15</v>
      </c>
      <c r="B44" s="2" t="s">
        <v>17</v>
      </c>
      <c r="C44" s="2"/>
      <c r="D44" s="2" t="s">
        <v>18</v>
      </c>
      <c r="E44" s="2" t="s">
        <v>25</v>
      </c>
      <c r="F44" s="2" t="s">
        <v>19</v>
      </c>
      <c r="G44" s="22" t="s">
        <v>23</v>
      </c>
      <c r="H44" s="22" t="s">
        <v>24</v>
      </c>
      <c r="I44" s="26"/>
    </row>
    <row r="45" spans="1:9" ht="15.75" thickBot="1" x14ac:dyDescent="0.3">
      <c r="A45" s="19">
        <f>INT(G40*H40)</f>
        <v>552</v>
      </c>
      <c r="B45" s="24">
        <f>INT(A45*F40)</f>
        <v>1969</v>
      </c>
      <c r="C45" s="2"/>
      <c r="D45" s="23">
        <v>0.8</v>
      </c>
      <c r="E45" s="2">
        <f>B45-F45</f>
        <v>394</v>
      </c>
      <c r="F45" s="2">
        <f>INT(B45*D45)</f>
        <v>1575</v>
      </c>
      <c r="G45" s="22">
        <f>B45*(1+A42*B42)-E45</f>
        <v>9569.14</v>
      </c>
      <c r="H45" s="27">
        <f>B45*(1+A42*C42)-E45</f>
        <v>10711.16</v>
      </c>
      <c r="I45" s="26"/>
    </row>
    <row r="46" spans="1:9" ht="15.75" thickBot="1" x14ac:dyDescent="0.3">
      <c r="A46" s="19"/>
      <c r="B46" s="2"/>
      <c r="C46" s="2"/>
      <c r="D46" s="2"/>
      <c r="E46" s="2"/>
      <c r="F46" s="2"/>
      <c r="G46" s="22"/>
      <c r="H46" s="22"/>
      <c r="I46" s="26"/>
    </row>
    <row r="47" spans="1:9" ht="15.75" thickBot="1" x14ac:dyDescent="0.3">
      <c r="A47" s="19" t="s">
        <v>30</v>
      </c>
      <c r="B47" s="2"/>
      <c r="C47" s="2"/>
      <c r="D47" s="2"/>
      <c r="E47" s="2" t="s">
        <v>26</v>
      </c>
      <c r="F47" s="38" t="s">
        <v>19</v>
      </c>
      <c r="G47" s="40" t="s">
        <v>23</v>
      </c>
      <c r="H47" s="22" t="s">
        <v>24</v>
      </c>
      <c r="I47" s="26"/>
    </row>
    <row r="48" spans="1:9" ht="15.75" thickBot="1" x14ac:dyDescent="0.3">
      <c r="A48" s="35">
        <v>8.7999999999999995E-2</v>
      </c>
      <c r="B48" s="4"/>
      <c r="C48" s="4"/>
      <c r="D48" s="4"/>
      <c r="E48" s="4">
        <f>B45-F48</f>
        <v>567</v>
      </c>
      <c r="F48" s="39">
        <f>F45-INT(A48*B45)</f>
        <v>1402</v>
      </c>
      <c r="G48" s="41">
        <f>B45*(1+A42*B42)-E48</f>
        <v>9396.14</v>
      </c>
      <c r="H48" s="42">
        <f>B45*(1+A42*C42)-E48</f>
        <v>10538.16</v>
      </c>
      <c r="I48" s="43"/>
    </row>
    <row r="50" spans="1:12" ht="15.75" thickBot="1" x14ac:dyDescent="0.3">
      <c r="A50" s="68" t="s">
        <v>31</v>
      </c>
      <c r="B50" s="68"/>
      <c r="C50" s="68"/>
      <c r="D50" s="68"/>
      <c r="E50" s="68"/>
      <c r="F50" s="68"/>
      <c r="G50" s="68"/>
      <c r="H50" s="68"/>
      <c r="I50" s="68"/>
    </row>
    <row r="51" spans="1:12" ht="15.75" thickBot="1" x14ac:dyDescent="0.3">
      <c r="A51" s="17" t="s">
        <v>8</v>
      </c>
      <c r="B51" s="18" t="s">
        <v>9</v>
      </c>
      <c r="C51" s="18" t="s">
        <v>10</v>
      </c>
      <c r="D51" s="18" t="s">
        <v>11</v>
      </c>
      <c r="E51" s="18" t="s">
        <v>12</v>
      </c>
      <c r="F51" s="18" t="s">
        <v>16</v>
      </c>
      <c r="G51" s="18" t="s">
        <v>13</v>
      </c>
      <c r="H51" s="18" t="s">
        <v>14</v>
      </c>
      <c r="I51" s="1"/>
      <c r="L51" s="16"/>
    </row>
    <row r="52" spans="1:12" ht="15.75" thickBot="1" x14ac:dyDescent="0.3">
      <c r="A52" s="19">
        <v>16</v>
      </c>
      <c r="B52" s="20">
        <v>1.4</v>
      </c>
      <c r="C52" s="20">
        <v>1.4</v>
      </c>
      <c r="D52" s="44">
        <v>1.4</v>
      </c>
      <c r="E52" s="20">
        <v>1.3</v>
      </c>
      <c r="F52" s="21">
        <f>B52*C52*D52*E52</f>
        <v>3.5671999999999993</v>
      </c>
      <c r="G52" s="20">
        <v>0.06</v>
      </c>
      <c r="H52" s="34">
        <v>10700</v>
      </c>
      <c r="I52" s="3"/>
      <c r="L52" s="16"/>
    </row>
    <row r="53" spans="1:12" ht="15.75" thickBot="1" x14ac:dyDescent="0.3">
      <c r="A53" s="19" t="s">
        <v>20</v>
      </c>
      <c r="B53" s="2" t="s">
        <v>21</v>
      </c>
      <c r="C53" s="2" t="s">
        <v>22</v>
      </c>
      <c r="D53" s="2"/>
      <c r="E53" s="2"/>
      <c r="F53" s="2"/>
      <c r="G53" s="2"/>
      <c r="H53" s="2"/>
      <c r="I53" s="3"/>
      <c r="L53" s="16"/>
    </row>
    <row r="54" spans="1:12" ht="15.75" thickBot="1" x14ac:dyDescent="0.3">
      <c r="A54" s="34">
        <v>0.51</v>
      </c>
      <c r="B54" s="2">
        <v>7</v>
      </c>
      <c r="C54" s="2">
        <v>8</v>
      </c>
      <c r="D54" s="2"/>
      <c r="E54" s="2"/>
      <c r="F54" s="2"/>
      <c r="G54" s="2"/>
      <c r="H54" s="2"/>
      <c r="I54" s="3"/>
      <c r="L54" s="16"/>
    </row>
    <row r="55" spans="1:12" x14ac:dyDescent="0.25">
      <c r="A55" s="19"/>
      <c r="B55" s="2"/>
      <c r="C55" s="2"/>
      <c r="D55" s="2"/>
      <c r="E55" s="2"/>
      <c r="F55" s="2"/>
      <c r="G55" s="2"/>
      <c r="H55" s="2"/>
      <c r="I55" s="3"/>
      <c r="L55" s="16"/>
    </row>
    <row r="56" spans="1:12" ht="15.75" thickBot="1" x14ac:dyDescent="0.3">
      <c r="A56" s="19" t="s">
        <v>15</v>
      </c>
      <c r="B56" s="2" t="s">
        <v>17</v>
      </c>
      <c r="C56" s="2"/>
      <c r="D56" s="2" t="s">
        <v>18</v>
      </c>
      <c r="E56" s="2" t="s">
        <v>25</v>
      </c>
      <c r="F56" s="2" t="s">
        <v>19</v>
      </c>
      <c r="G56" s="22" t="s">
        <v>23</v>
      </c>
      <c r="H56" s="22" t="s">
        <v>24</v>
      </c>
      <c r="I56" s="26"/>
      <c r="L56" s="16"/>
    </row>
    <row r="57" spans="1:12" ht="15.75" thickBot="1" x14ac:dyDescent="0.3">
      <c r="A57" s="19">
        <f>INT(G52*H52)</f>
        <v>642</v>
      </c>
      <c r="B57" s="24">
        <f>INT(A57*F52)</f>
        <v>2290</v>
      </c>
      <c r="C57" s="2"/>
      <c r="D57" s="23">
        <v>0.8</v>
      </c>
      <c r="E57" s="2">
        <f>B57-F57</f>
        <v>458</v>
      </c>
      <c r="F57" s="2">
        <f>INT(B57*D57)</f>
        <v>1832</v>
      </c>
      <c r="G57" s="22">
        <f>B57*(1+A54*B54)-E57</f>
        <v>10007.300000000001</v>
      </c>
      <c r="H57" s="27">
        <f>B57*(1+A54*C54)-E57</f>
        <v>11175.2</v>
      </c>
      <c r="I57" s="26"/>
      <c r="L57" s="16"/>
    </row>
    <row r="58" spans="1:12" ht="15.75" thickBot="1" x14ac:dyDescent="0.3">
      <c r="A58" s="19"/>
      <c r="B58" s="2"/>
      <c r="C58" s="2"/>
      <c r="D58" s="2"/>
      <c r="E58" s="2"/>
      <c r="F58" s="2"/>
      <c r="G58" s="22"/>
      <c r="H58" s="22"/>
      <c r="I58" s="26"/>
    </row>
    <row r="59" spans="1:12" ht="15.75" thickBot="1" x14ac:dyDescent="0.3">
      <c r="A59" s="19" t="s">
        <v>30</v>
      </c>
      <c r="B59" s="2"/>
      <c r="C59" s="2"/>
      <c r="D59" s="2"/>
      <c r="E59" s="2" t="s">
        <v>26</v>
      </c>
      <c r="F59" s="32" t="s">
        <v>19</v>
      </c>
      <c r="G59" s="22" t="s">
        <v>23</v>
      </c>
      <c r="H59" s="29" t="s">
        <v>24</v>
      </c>
      <c r="I59" s="30"/>
    </row>
    <row r="60" spans="1:12" ht="15.75" thickBot="1" x14ac:dyDescent="0.3">
      <c r="A60" s="35">
        <v>0.1</v>
      </c>
      <c r="B60" s="4"/>
      <c r="C60" s="4"/>
      <c r="D60" s="4"/>
      <c r="E60" s="4">
        <f>B57-F60</f>
        <v>687</v>
      </c>
      <c r="F60" s="33">
        <f>F57-INT(A60*B57)</f>
        <v>1603</v>
      </c>
      <c r="G60" s="25">
        <f>B57*(1+A54*B54)-E60</f>
        <v>9778.3000000000011</v>
      </c>
      <c r="H60" s="28">
        <f>B57*(1+A54*C54)-E60</f>
        <v>10946.2</v>
      </c>
      <c r="I60" s="31"/>
    </row>
    <row r="62" spans="1:12" ht="15.75" thickBot="1" x14ac:dyDescent="0.3">
      <c r="A62" s="66" t="s">
        <v>33</v>
      </c>
      <c r="B62" s="66"/>
      <c r="C62" s="66"/>
      <c r="D62" s="66"/>
      <c r="E62" s="66"/>
      <c r="F62" s="66"/>
      <c r="G62" s="66"/>
      <c r="H62" s="66"/>
      <c r="I62" s="66"/>
    </row>
    <row r="63" spans="1:12" ht="15.75" thickBot="1" x14ac:dyDescent="0.3">
      <c r="A63" s="46" t="s">
        <v>8</v>
      </c>
      <c r="B63" s="47" t="s">
        <v>9</v>
      </c>
      <c r="C63" s="47" t="s">
        <v>10</v>
      </c>
      <c r="D63" s="47" t="s">
        <v>11</v>
      </c>
      <c r="E63" s="47" t="s">
        <v>12</v>
      </c>
      <c r="F63" s="47" t="s">
        <v>16</v>
      </c>
      <c r="G63" s="47" t="s">
        <v>13</v>
      </c>
      <c r="H63" s="47" t="s">
        <v>14</v>
      </c>
      <c r="I63" s="48"/>
    </row>
    <row r="64" spans="1:12" ht="15.75" thickBot="1" x14ac:dyDescent="0.3">
      <c r="A64" s="49">
        <v>16</v>
      </c>
      <c r="B64" s="50">
        <v>1.4</v>
      </c>
      <c r="C64" s="50">
        <v>1.4</v>
      </c>
      <c r="D64" s="51">
        <v>1.4</v>
      </c>
      <c r="E64" s="50">
        <v>1.3</v>
      </c>
      <c r="F64" s="52">
        <f>B64*C64*D64*E64</f>
        <v>3.5671999999999993</v>
      </c>
      <c r="G64" s="50">
        <v>0.06</v>
      </c>
      <c r="H64" s="53">
        <v>8800</v>
      </c>
      <c r="I64" s="54"/>
    </row>
    <row r="65" spans="1:9" ht="15.75" thickBot="1" x14ac:dyDescent="0.3">
      <c r="A65" s="49" t="s">
        <v>20</v>
      </c>
      <c r="B65" s="55" t="s">
        <v>21</v>
      </c>
      <c r="C65" s="55" t="s">
        <v>22</v>
      </c>
      <c r="D65" s="55"/>
      <c r="E65" s="55"/>
      <c r="F65" s="55"/>
      <c r="G65" s="55"/>
      <c r="H65" s="55"/>
      <c r="I65" s="54"/>
    </row>
    <row r="66" spans="1:9" ht="15.75" thickBot="1" x14ac:dyDescent="0.3">
      <c r="A66" s="53">
        <v>0.51</v>
      </c>
      <c r="B66" s="55">
        <v>7</v>
      </c>
      <c r="C66" s="55">
        <v>8</v>
      </c>
      <c r="D66" s="55"/>
      <c r="E66" s="55"/>
      <c r="F66" s="55"/>
      <c r="G66" s="55"/>
      <c r="H66" s="55"/>
      <c r="I66" s="54"/>
    </row>
    <row r="67" spans="1:9" x14ac:dyDescent="0.25">
      <c r="A67" s="49"/>
      <c r="B67" s="55"/>
      <c r="C67" s="55"/>
      <c r="D67" s="55"/>
      <c r="E67" s="55"/>
      <c r="F67" s="55"/>
      <c r="G67" s="55"/>
      <c r="H67" s="55"/>
      <c r="I67" s="54"/>
    </row>
    <row r="68" spans="1:9" ht="15.75" thickBot="1" x14ac:dyDescent="0.3">
      <c r="A68" s="49" t="s">
        <v>15</v>
      </c>
      <c r="B68" s="55" t="s">
        <v>17</v>
      </c>
      <c r="C68" s="55"/>
      <c r="D68" s="55" t="s">
        <v>18</v>
      </c>
      <c r="E68" s="55" t="s">
        <v>25</v>
      </c>
      <c r="F68" s="55" t="s">
        <v>19</v>
      </c>
      <c r="G68" s="56" t="s">
        <v>23</v>
      </c>
      <c r="H68" s="55" t="s">
        <v>24</v>
      </c>
      <c r="I68" s="54"/>
    </row>
    <row r="69" spans="1:9" ht="15.75" thickBot="1" x14ac:dyDescent="0.3">
      <c r="A69" s="49">
        <f>INT(G64*H64)</f>
        <v>528</v>
      </c>
      <c r="B69" s="57">
        <f>INT(A69*F64)</f>
        <v>1883</v>
      </c>
      <c r="C69" s="55"/>
      <c r="D69" s="58">
        <v>0.8</v>
      </c>
      <c r="E69" s="55">
        <f>B69-F69</f>
        <v>377</v>
      </c>
      <c r="F69" s="55">
        <f>INT(B69*D69)</f>
        <v>1506</v>
      </c>
      <c r="G69" s="56">
        <f>B69*(1+A66*B66)-E69</f>
        <v>8228.3100000000013</v>
      </c>
      <c r="H69" s="57">
        <f>B69*(1+A66*C66)-E69</f>
        <v>9188.64</v>
      </c>
      <c r="I69" s="54"/>
    </row>
    <row r="70" spans="1:9" ht="15.75" thickBot="1" x14ac:dyDescent="0.3">
      <c r="A70" s="49"/>
      <c r="B70" s="55"/>
      <c r="C70" s="55"/>
      <c r="D70" s="55"/>
      <c r="E70" s="55"/>
      <c r="F70" s="55"/>
      <c r="G70" s="56"/>
      <c r="H70" s="55"/>
      <c r="I70" s="54"/>
    </row>
    <row r="71" spans="1:9" ht="15.75" thickBot="1" x14ac:dyDescent="0.3">
      <c r="A71" s="49" t="s">
        <v>36</v>
      </c>
      <c r="B71" s="55"/>
      <c r="C71" s="55"/>
      <c r="D71" s="55"/>
      <c r="E71" s="55" t="s">
        <v>34</v>
      </c>
      <c r="F71" s="59" t="s">
        <v>19</v>
      </c>
      <c r="G71" s="56" t="s">
        <v>23</v>
      </c>
      <c r="H71" s="55" t="s">
        <v>24</v>
      </c>
      <c r="I71" s="54"/>
    </row>
    <row r="72" spans="1:9" ht="15.75" thickBot="1" x14ac:dyDescent="0.3">
      <c r="A72" s="60">
        <v>0.05</v>
      </c>
      <c r="B72" s="61"/>
      <c r="C72" s="61"/>
      <c r="D72" s="61"/>
      <c r="E72" s="62">
        <f>B69*A72</f>
        <v>94.15</v>
      </c>
      <c r="F72" s="63">
        <f>F69+INT(A72*B69)</f>
        <v>1600</v>
      </c>
      <c r="G72" s="64">
        <f>B69*(1+A66*B66)-E72</f>
        <v>8511.1600000000017</v>
      </c>
      <c r="H72" s="61">
        <f>B69*(1+A66*C66)-E72</f>
        <v>9471.49</v>
      </c>
      <c r="I72" s="65"/>
    </row>
    <row r="75" spans="1:9" ht="15.75" thickBot="1" x14ac:dyDescent="0.3">
      <c r="A75" s="67" t="s">
        <v>35</v>
      </c>
      <c r="B75" s="67"/>
      <c r="C75" s="67"/>
      <c r="D75" s="67"/>
      <c r="E75" s="67"/>
      <c r="F75" s="67"/>
      <c r="G75" s="67"/>
      <c r="H75" s="67"/>
      <c r="I75" s="67"/>
    </row>
    <row r="76" spans="1:9" ht="15.75" thickBot="1" x14ac:dyDescent="0.3">
      <c r="A76" s="17" t="s">
        <v>8</v>
      </c>
      <c r="B76" s="18" t="s">
        <v>9</v>
      </c>
      <c r="C76" s="18" t="s">
        <v>10</v>
      </c>
      <c r="D76" s="18" t="s">
        <v>11</v>
      </c>
      <c r="E76" s="18" t="s">
        <v>12</v>
      </c>
      <c r="F76" s="18" t="s">
        <v>16</v>
      </c>
      <c r="G76" s="18" t="s">
        <v>13</v>
      </c>
      <c r="H76" s="18" t="s">
        <v>14</v>
      </c>
      <c r="I76" s="1"/>
    </row>
    <row r="77" spans="1:9" ht="15.75" thickBot="1" x14ac:dyDescent="0.3">
      <c r="A77" s="19">
        <v>16</v>
      </c>
      <c r="B77" s="20">
        <v>1.4</v>
      </c>
      <c r="C77" s="20">
        <v>1.4</v>
      </c>
      <c r="D77" s="44">
        <v>1.4</v>
      </c>
      <c r="E77" s="20">
        <v>1.3</v>
      </c>
      <c r="F77" s="21">
        <f>B77*C77*D77*E77</f>
        <v>3.5671999999999993</v>
      </c>
      <c r="G77" s="20">
        <v>0.06</v>
      </c>
      <c r="H77" s="34">
        <v>8602</v>
      </c>
      <c r="I77" s="3"/>
    </row>
    <row r="78" spans="1:9" ht="15.75" thickBot="1" x14ac:dyDescent="0.3">
      <c r="A78" s="19" t="s">
        <v>20</v>
      </c>
      <c r="B78" s="2" t="s">
        <v>21</v>
      </c>
      <c r="C78" s="2" t="s">
        <v>22</v>
      </c>
      <c r="D78" s="2"/>
      <c r="E78" s="2"/>
      <c r="F78" s="2"/>
      <c r="G78" s="2"/>
      <c r="H78" s="2"/>
      <c r="I78" s="3"/>
    </row>
    <row r="79" spans="1:9" ht="15.75" thickBot="1" x14ac:dyDescent="0.3">
      <c r="A79" s="34">
        <v>0.57999999999999996</v>
      </c>
      <c r="B79" s="2">
        <v>7</v>
      </c>
      <c r="C79" s="2">
        <v>8</v>
      </c>
      <c r="D79" s="2"/>
      <c r="E79" s="2"/>
      <c r="F79" s="2"/>
      <c r="G79" s="2"/>
      <c r="H79" s="2"/>
      <c r="I79" s="3"/>
    </row>
    <row r="80" spans="1:9" x14ac:dyDescent="0.25">
      <c r="A80" s="19"/>
      <c r="B80" s="2"/>
      <c r="C80" s="2"/>
      <c r="D80" s="2"/>
      <c r="E80" s="2"/>
      <c r="F80" s="2"/>
      <c r="G80" s="2"/>
      <c r="H80" s="2"/>
      <c r="I80" s="3"/>
    </row>
    <row r="81" spans="1:9" ht="15.75" thickBot="1" x14ac:dyDescent="0.3">
      <c r="A81" s="19" t="s">
        <v>15</v>
      </c>
      <c r="B81" s="2" t="s">
        <v>17</v>
      </c>
      <c r="C81" s="2"/>
      <c r="D81" s="2" t="s">
        <v>18</v>
      </c>
      <c r="E81" s="2" t="s">
        <v>25</v>
      </c>
      <c r="F81" s="2" t="s">
        <v>19</v>
      </c>
      <c r="G81" s="40" t="s">
        <v>23</v>
      </c>
      <c r="H81" s="22" t="s">
        <v>24</v>
      </c>
      <c r="I81" s="26"/>
    </row>
    <row r="82" spans="1:9" ht="15.75" thickBot="1" x14ac:dyDescent="0.3">
      <c r="A82" s="19">
        <f>INT(G77*H77)</f>
        <v>516</v>
      </c>
      <c r="B82" s="24">
        <f>INT(A82*F77)</f>
        <v>1840</v>
      </c>
      <c r="C82" s="2"/>
      <c r="D82" s="23">
        <v>0.8</v>
      </c>
      <c r="E82" s="2">
        <f>B82-F82</f>
        <v>368</v>
      </c>
      <c r="F82" s="2">
        <f>INT(B82*D82)</f>
        <v>1472</v>
      </c>
      <c r="G82" s="40">
        <f>B82*(1+A79*B79)-E82</f>
        <v>8942.4</v>
      </c>
      <c r="H82" s="27">
        <f>B82*(1+A79*C79)-E82</f>
        <v>10009.599999999999</v>
      </c>
      <c r="I82" s="26"/>
    </row>
    <row r="83" spans="1:9" ht="15.75" thickBot="1" x14ac:dyDescent="0.3">
      <c r="A83" s="19"/>
      <c r="B83" s="2"/>
      <c r="C83" s="2"/>
      <c r="D83" s="2"/>
      <c r="E83" s="2"/>
      <c r="F83" s="2"/>
      <c r="G83" s="40"/>
      <c r="H83" s="22"/>
      <c r="I83" s="26"/>
    </row>
    <row r="84" spans="1:9" ht="15.75" thickBot="1" x14ac:dyDescent="0.3">
      <c r="A84" s="19" t="s">
        <v>36</v>
      </c>
      <c r="B84" s="2"/>
      <c r="C84" s="2"/>
      <c r="D84" s="2"/>
      <c r="E84" s="2" t="s">
        <v>34</v>
      </c>
      <c r="F84" s="38" t="s">
        <v>19</v>
      </c>
      <c r="G84" s="40" t="s">
        <v>23</v>
      </c>
      <c r="H84" s="22" t="s">
        <v>24</v>
      </c>
      <c r="I84" s="26"/>
    </row>
    <row r="85" spans="1:9" ht="15.75" thickBot="1" x14ac:dyDescent="0.3">
      <c r="A85" s="35">
        <v>0.05</v>
      </c>
      <c r="B85" s="4"/>
      <c r="C85" s="4"/>
      <c r="D85" s="4"/>
      <c r="E85" s="45">
        <f>B82-F85</f>
        <v>276</v>
      </c>
      <c r="F85" s="39">
        <f>F82+INT(A85*B82)</f>
        <v>1564</v>
      </c>
      <c r="G85" s="41">
        <f>B82*(1+A79*B79)-E85</f>
        <v>9034.4</v>
      </c>
      <c r="H85" s="42">
        <f>B82*(1+A79*C79)-E85</f>
        <v>10101.599999999999</v>
      </c>
      <c r="I85" s="43"/>
    </row>
    <row r="87" spans="1:9" ht="15.75" thickBot="1" x14ac:dyDescent="0.3">
      <c r="A87" s="67" t="s">
        <v>37</v>
      </c>
      <c r="B87" s="67"/>
      <c r="C87" s="67"/>
      <c r="D87" s="67"/>
      <c r="E87" s="67"/>
      <c r="F87" s="67"/>
      <c r="G87" s="67"/>
      <c r="H87" s="67"/>
      <c r="I87" s="67"/>
    </row>
    <row r="88" spans="1:9" ht="15.75" thickBot="1" x14ac:dyDescent="0.3">
      <c r="A88" s="17" t="s">
        <v>8</v>
      </c>
      <c r="B88" s="18" t="s">
        <v>9</v>
      </c>
      <c r="C88" s="18" t="s">
        <v>10</v>
      </c>
      <c r="D88" s="18" t="s">
        <v>11</v>
      </c>
      <c r="E88" s="18" t="s">
        <v>12</v>
      </c>
      <c r="F88" s="18" t="s">
        <v>16</v>
      </c>
      <c r="G88" s="18" t="s">
        <v>13</v>
      </c>
      <c r="H88" s="18" t="s">
        <v>14</v>
      </c>
      <c r="I88" s="1"/>
    </row>
    <row r="89" spans="1:9" ht="15.75" thickBot="1" x14ac:dyDescent="0.3">
      <c r="A89" s="19">
        <v>16</v>
      </c>
      <c r="B89" s="20">
        <v>1.4</v>
      </c>
      <c r="C89" s="20">
        <v>1.3</v>
      </c>
      <c r="D89" s="44">
        <v>1.3</v>
      </c>
      <c r="E89" s="20">
        <v>1.3</v>
      </c>
      <c r="F89" s="21">
        <f>B89*C89*D89*E89</f>
        <v>3.0757999999999996</v>
      </c>
      <c r="G89" s="20">
        <v>0.06</v>
      </c>
      <c r="H89" s="34">
        <v>10230</v>
      </c>
      <c r="I89" s="3"/>
    </row>
    <row r="90" spans="1:9" ht="15.75" thickBot="1" x14ac:dyDescent="0.3">
      <c r="A90" s="19" t="s">
        <v>20</v>
      </c>
      <c r="B90" s="2" t="s">
        <v>21</v>
      </c>
      <c r="C90" s="2" t="s">
        <v>22</v>
      </c>
      <c r="D90" s="2"/>
      <c r="E90" s="2"/>
      <c r="F90" s="2"/>
      <c r="G90" s="2"/>
      <c r="H90" s="2"/>
      <c r="I90" s="3"/>
    </row>
    <row r="91" spans="1:9" ht="15.75" thickBot="1" x14ac:dyDescent="0.3">
      <c r="A91" s="34">
        <v>0.56999999999999995</v>
      </c>
      <c r="B91" s="2">
        <v>7</v>
      </c>
      <c r="C91" s="2">
        <v>8</v>
      </c>
      <c r="D91" s="2"/>
      <c r="E91" s="2"/>
      <c r="F91" s="2"/>
      <c r="G91" s="2"/>
      <c r="H91" s="2"/>
      <c r="I91" s="3"/>
    </row>
    <row r="92" spans="1:9" x14ac:dyDescent="0.25">
      <c r="A92" s="19"/>
      <c r="B92" s="2"/>
      <c r="C92" s="2"/>
      <c r="D92" s="2"/>
      <c r="E92" s="2"/>
      <c r="F92" s="2"/>
      <c r="G92" s="2"/>
      <c r="H92" s="2"/>
      <c r="I92" s="3"/>
    </row>
    <row r="93" spans="1:9" ht="15.75" thickBot="1" x14ac:dyDescent="0.3">
      <c r="A93" s="19" t="s">
        <v>15</v>
      </c>
      <c r="B93" s="2" t="s">
        <v>17</v>
      </c>
      <c r="C93" s="2"/>
      <c r="D93" s="2" t="s">
        <v>18</v>
      </c>
      <c r="E93" s="2" t="s">
        <v>25</v>
      </c>
      <c r="F93" s="2" t="s">
        <v>19</v>
      </c>
      <c r="G93" s="22" t="s">
        <v>23</v>
      </c>
      <c r="H93" s="40" t="s">
        <v>24</v>
      </c>
      <c r="I93" s="40"/>
    </row>
    <row r="94" spans="1:9" ht="15.75" thickBot="1" x14ac:dyDescent="0.3">
      <c r="A94" s="19">
        <f>INT(G89*H89)</f>
        <v>613</v>
      </c>
      <c r="B94" s="24">
        <f>INT(A94*F89)</f>
        <v>1885</v>
      </c>
      <c r="C94" s="2"/>
      <c r="D94" s="23">
        <v>0.8</v>
      </c>
      <c r="E94" s="2">
        <f>B94-F94</f>
        <v>377</v>
      </c>
      <c r="F94" s="2">
        <f>INT(B94*D94)</f>
        <v>1508</v>
      </c>
      <c r="G94" s="22">
        <f>B94*(1+A91*B91)-E94</f>
        <v>9029.15</v>
      </c>
      <c r="H94" s="40">
        <f>B94*(1+A91*C91)-E94</f>
        <v>10103.599999999999</v>
      </c>
      <c r="I94" s="40"/>
    </row>
    <row r="95" spans="1:9" ht="15.75" thickBot="1" x14ac:dyDescent="0.3">
      <c r="A95" s="19"/>
      <c r="B95" s="2"/>
      <c r="C95" s="2"/>
      <c r="D95" s="2"/>
      <c r="E95" s="2"/>
      <c r="F95" s="2"/>
      <c r="G95" s="22"/>
      <c r="H95" s="40"/>
      <c r="I95" s="40"/>
    </row>
    <row r="96" spans="1:9" ht="15.75" thickBot="1" x14ac:dyDescent="0.3">
      <c r="A96" s="19" t="s">
        <v>36</v>
      </c>
      <c r="B96" s="2"/>
      <c r="C96" s="2"/>
      <c r="D96" s="2"/>
      <c r="E96" s="2" t="s">
        <v>34</v>
      </c>
      <c r="F96" s="38" t="s">
        <v>19</v>
      </c>
      <c r="G96" s="22" t="s">
        <v>23</v>
      </c>
      <c r="H96" s="40" t="s">
        <v>24</v>
      </c>
      <c r="I96" s="40"/>
    </row>
    <row r="97" spans="1:9" ht="15.75" thickBot="1" x14ac:dyDescent="0.3">
      <c r="A97" s="35">
        <v>0.05</v>
      </c>
      <c r="B97" s="4"/>
      <c r="C97" s="4"/>
      <c r="D97" s="4"/>
      <c r="E97" s="45">
        <f>B94-F97</f>
        <v>283</v>
      </c>
      <c r="F97" s="39">
        <f>F94+INT(A97*B94)</f>
        <v>1602</v>
      </c>
      <c r="G97" s="22">
        <f>B94*(1+A91*B91)-E97</f>
        <v>9123.15</v>
      </c>
      <c r="H97" s="40">
        <f>B94*(1+A91*C91)-E97</f>
        <v>10197.599999999999</v>
      </c>
      <c r="I97" s="40"/>
    </row>
  </sheetData>
  <mergeCells count="15">
    <mergeCell ref="A27:I27"/>
    <mergeCell ref="A62:I62"/>
    <mergeCell ref="A75:I75"/>
    <mergeCell ref="A87:I87"/>
    <mergeCell ref="A50:I50"/>
    <mergeCell ref="L1:L6"/>
    <mergeCell ref="F8:F13"/>
    <mergeCell ref="L8:L13"/>
    <mergeCell ref="A15:I15"/>
    <mergeCell ref="A38:I38"/>
    <mergeCell ref="G1:K1"/>
    <mergeCell ref="G8:K8"/>
    <mergeCell ref="A1:E1"/>
    <mergeCell ref="A8:E8"/>
    <mergeCell ref="F1:F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------------------------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2021-05-06T18:01:35Z</dcterms:modified>
</cp:coreProperties>
</file>